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720"/>
  </bookViews>
  <sheets>
    <sheet name="СМЕТКА_ПЪТНА" sheetId="2" r:id="rId1"/>
  </sheets>
  <definedNames>
    <definedName name="_xlnm.Print_Area" localSheetId="0">СМЕТКА_ПЪТНА!$A$1:$G$135</definedName>
    <definedName name="_xlnm.Print_Titles" localSheetId="0">СМЕТКА_ПЪТНА!$3:$3</definedName>
  </definedNames>
  <calcPr calcId="124519"/>
</workbook>
</file>

<file path=xl/calcChain.xml><?xml version="1.0" encoding="utf-8"?>
<calcChain xmlns="http://schemas.openxmlformats.org/spreadsheetml/2006/main">
  <c r="G8" i="2"/>
  <c r="G9"/>
  <c r="G10"/>
  <c r="G7"/>
  <c r="G11" s="1"/>
  <c r="G64"/>
  <c r="G68" s="1"/>
  <c r="D82"/>
  <c r="G82"/>
  <c r="D83"/>
  <c r="G83"/>
  <c r="D84"/>
  <c r="G84"/>
  <c r="D81"/>
  <c r="G81"/>
  <c r="G91"/>
  <c r="G92"/>
  <c r="G93"/>
  <c r="D98"/>
  <c r="G98" s="1"/>
  <c r="D97"/>
  <c r="G97" s="1"/>
  <c r="G101" s="1"/>
  <c r="D99"/>
  <c r="G99" s="1"/>
  <c r="G90"/>
  <c r="G94" s="1"/>
  <c r="G78" s="1"/>
  <c r="D46"/>
  <c r="G46" s="1"/>
  <c r="D47"/>
  <c r="G47" s="1"/>
  <c r="D48"/>
  <c r="G48" s="1"/>
  <c r="D45"/>
  <c r="G45" s="1"/>
  <c r="G49" s="1"/>
  <c r="D123"/>
  <c r="G123" s="1"/>
  <c r="D124"/>
  <c r="G124" s="1"/>
  <c r="D125"/>
  <c r="G125" s="1"/>
  <c r="D122"/>
  <c r="G122" s="1"/>
  <c r="G126" s="1"/>
  <c r="D60"/>
  <c r="G60" s="1"/>
  <c r="G61" s="1"/>
  <c r="D72" s="1"/>
  <c r="G72" s="1"/>
  <c r="G54"/>
  <c r="G55"/>
  <c r="G56"/>
  <c r="D86"/>
  <c r="G86" s="1"/>
  <c r="D74"/>
  <c r="G74" s="1"/>
  <c r="D100"/>
  <c r="G100" s="1"/>
  <c r="G65"/>
  <c r="G66"/>
  <c r="G67"/>
  <c r="G108"/>
  <c r="G109" s="1"/>
  <c r="G104"/>
  <c r="G105" s="1"/>
  <c r="G113"/>
  <c r="G53"/>
  <c r="G57" s="1"/>
  <c r="D71" s="1"/>
  <c r="G71" s="1"/>
  <c r="D27" l="1"/>
  <c r="G27" s="1"/>
  <c r="G129"/>
  <c r="G41"/>
  <c r="D15"/>
  <c r="G15" s="1"/>
  <c r="G16" s="1"/>
  <c r="D20"/>
  <c r="D32"/>
  <c r="G32" s="1"/>
  <c r="D73"/>
  <c r="G73" s="1"/>
  <c r="D85"/>
  <c r="G85" s="1"/>
  <c r="G87" s="1"/>
  <c r="G75"/>
  <c r="D25" l="1"/>
  <c r="G25" s="1"/>
  <c r="G20"/>
  <c r="G21" s="1"/>
  <c r="G35" s="1"/>
  <c r="G28" l="1"/>
  <c r="G37"/>
  <c r="G38" s="1"/>
</calcChain>
</file>

<file path=xl/sharedStrings.xml><?xml version="1.0" encoding="utf-8"?>
<sst xmlns="http://schemas.openxmlformats.org/spreadsheetml/2006/main" count="210" uniqueCount="73">
  <si>
    <t>м</t>
  </si>
  <si>
    <t>НАИМЕНОВАНИЕ НА ВИДОВЕТЕ РАБОТИ</t>
  </si>
  <si>
    <t>Всичко:</t>
  </si>
  <si>
    <t>ПОДРОБНА КОЛИЧЕСТВЕНА СМЕТКА</t>
  </si>
  <si>
    <t>Съставил:</t>
  </si>
  <si>
    <t>№</t>
  </si>
  <si>
    <t>дължина</t>
  </si>
  <si>
    <t>ширина</t>
  </si>
  <si>
    <t>височина</t>
  </si>
  <si>
    <t>ТРОТОАРИ</t>
  </si>
  <si>
    <t xml:space="preserve">Направа на първи битумен разлив за връзка с различна ширина, включително всички свързани с това разходи </t>
  </si>
  <si>
    <t>количество</t>
  </si>
  <si>
    <r>
      <t>м</t>
    </r>
    <r>
      <rPr>
        <vertAlign val="superscript"/>
        <sz val="9"/>
        <rFont val="Times New Roman"/>
        <family val="1"/>
        <charset val="204"/>
      </rPr>
      <t>3</t>
    </r>
  </si>
  <si>
    <r>
      <t>м</t>
    </r>
    <r>
      <rPr>
        <vertAlign val="superscript"/>
        <sz val="9"/>
        <rFont val="Times New Roman"/>
        <family val="1"/>
        <charset val="204"/>
      </rPr>
      <t>2</t>
    </r>
  </si>
  <si>
    <r>
      <t>м</t>
    </r>
    <r>
      <rPr>
        <b/>
        <vertAlign val="superscript"/>
        <sz val="9"/>
        <rFont val="Times New Roman"/>
        <family val="1"/>
        <charset val="204"/>
      </rPr>
      <t>3</t>
    </r>
  </si>
  <si>
    <t>Подравняване и валиране на леглото, вкл. всички свързани с това разходи</t>
  </si>
  <si>
    <t>Подравняване и валиране на пътното легло, включително всички свързани с това разходи</t>
  </si>
  <si>
    <t>Сметка №2  ПЪТНИ РАБОТИ</t>
  </si>
  <si>
    <t>Сметка №1  ЗЕМНИ РАБОТИ</t>
  </si>
  <si>
    <t>БОРДЮРИ И БЕТОНОВИ ВОДЕЩИ ИВИЦИ</t>
  </si>
  <si>
    <t>бр.</t>
  </si>
  <si>
    <t>единица мярка</t>
  </si>
  <si>
    <r>
      <t>м</t>
    </r>
    <r>
      <rPr>
        <b/>
        <vertAlign val="superscript"/>
        <sz val="9"/>
        <rFont val="Times New Roman"/>
        <family val="1"/>
        <charset val="204"/>
      </rPr>
      <t>2</t>
    </r>
  </si>
  <si>
    <t>бетонова основа на бетонови водещи ивици с размер 20/10/50</t>
  </si>
  <si>
    <t>hср.=</t>
  </si>
  <si>
    <t>Изкоп на неподходящ материал, вкл. всички свързани с това разходи и превоз на депо</t>
  </si>
  <si>
    <t>Разваляне на съществуващи бетонови бордюри 18/35, вкл. всички свързани с това разходи и превоз на депо</t>
  </si>
  <si>
    <t>Доставка и полагане на бетон С16/20 за бетонова основа, вкл. кофраж, полагане и уплътняване на бетона и всички свързани с това разходи</t>
  </si>
  <si>
    <t>/ инж. Л. Коларов /</t>
  </si>
  <si>
    <t>Доставка и полагане на пътна основа от трошен камък фракция 0-40мм,  включително всички свързани с това разходи</t>
  </si>
  <si>
    <t>Доставка и полагане на основа от трошен камък фракция 0-63мм,  включително всички свързани с това разходи</t>
  </si>
  <si>
    <t>Доставка и полагане на бетонови водещи ивици с размер 20/10/50, включително всички свързани с това разходи</t>
  </si>
  <si>
    <t>Доставка и полагане на саморазливна мразо и водоустойчива замазка, вкл. всички свързани с това разходи</t>
  </si>
  <si>
    <t>х 0.05м2/м =</t>
  </si>
  <si>
    <t>х 0.1м2/м =</t>
  </si>
  <si>
    <t>Ракордиране нивата на съществуващи шахти,  спирателни кранове и хидранти, вкл. всички свързани с това разходи</t>
  </si>
  <si>
    <t>бр</t>
  </si>
  <si>
    <t>Сметка №3  АСФАЛТОВИ РАБОТИ</t>
  </si>
  <si>
    <t>Доставка и полагане на бетон С25/30, армиран с фибри, вкл. всички свързани с това разходи</t>
  </si>
  <si>
    <t>за запълване на пространството между водещите ивици 20/10/50 и прилежащите огради при разстояние B1&gt;15см - съгласно чертеж "Типови напречни профили"</t>
  </si>
  <si>
    <t>за запълване на пространството между водещите ивици 20/10/50 и прилежащите огради при разстояние B1&lt;15см - съгласно чертеж "Типови напречни профили"</t>
  </si>
  <si>
    <t>Изкоп за направа на нов тротоар</t>
  </si>
  <si>
    <t>Спадат се:</t>
  </si>
  <si>
    <t>Разваляне на асфалтови пластове на пътната настилка,  вкл. всички свързани с това разходи и превоз на депо</t>
  </si>
  <si>
    <t>Разваляне на основни пластове на пътната настилка,  вкл. всички свързани с това разходи и превоз на депо</t>
  </si>
  <si>
    <t>Доставка и полагане на тротоар от унипаваж с h=8см  и всички свързани с това разходи</t>
  </si>
  <si>
    <t>Доставка и полагане на подложен пясък h=5см, вкл. всички свързани с това разходи</t>
  </si>
  <si>
    <t>х 0.07м2/м =</t>
  </si>
  <si>
    <t>допълнително под бетоновите водещи ивици с размер 20/10/50</t>
  </si>
  <si>
    <t>бетонова основа на саморазливната замазка и бетона С25/30, армиран с фибри</t>
  </si>
  <si>
    <t>допълнително под саморазливната замазка и бетона С25/30, армиран с фибри</t>
  </si>
  <si>
    <t>х 0.04м2/м =</t>
  </si>
  <si>
    <t>Доставка и полагане на бетонови бордюри с размер 8/16/50, включително всички свързани с това разходи</t>
  </si>
  <si>
    <t>за оформяне на пространството около дървета</t>
  </si>
  <si>
    <t>бетонова основа на бетонови бордюри 8/16/50</t>
  </si>
  <si>
    <t>За направа на изкоп пред новите бетонови бордюри 18/35/50</t>
  </si>
  <si>
    <t>Доставка и полагане на бетонови бордюри с размер 18/35/50, включително всички свързани с това разходи</t>
  </si>
  <si>
    <t>бетонова основа на бетонови бордюри 18/35/50</t>
  </si>
  <si>
    <t>Разваляне на съществуваща тротоарна настилка от плочи,  вкл. всички свързани с това разходи и превоз на депо</t>
  </si>
  <si>
    <t>съществуващи тротоари от плочи и унипаваж</t>
  </si>
  <si>
    <t>Разваляне на съществуваща тротоарна настилка от плочи и унипаваж</t>
  </si>
  <si>
    <t>Разваляне на основни пластове</t>
  </si>
  <si>
    <t xml:space="preserve">Доставка и полагане на плътен асфалтобетон тип А с h=5см, включително всички свързани с това разходи </t>
  </si>
  <si>
    <t>в ляво от п.т. 0 до п.т. 12, вкл. по заустванията с напречните улици</t>
  </si>
  <si>
    <t>в ляво от п.т. 12' до п.т. 22', вкл. по заустванията с напречните улици</t>
  </si>
  <si>
    <t>в дясно от п.т. 0 до п.т. 12, вкл. по заустванията с напречните улици</t>
  </si>
  <si>
    <t>в дясно от п.т. 12' до п.т. 22', вкл. по заустванията с напречните улици</t>
  </si>
  <si>
    <t>х 0.18м2/м =</t>
  </si>
  <si>
    <t>от п.т. 0 до п.т. 22' - ляво и дясно, вкл. по заустванията с напречните улици</t>
  </si>
  <si>
    <t>Подмяна на капаци на съществуващи шахти в тротоарите, вкл. всички свързани с това разходи</t>
  </si>
  <si>
    <t>Доставка и монтаж на нов двоен отток, вкл. всички свързани с това разходи</t>
  </si>
  <si>
    <t>при п.т. 0' - дясно</t>
  </si>
  <si>
    <t>За възстановяване на съществуващата асфалтобетонова настилка след направа на новите бетонови бордюри 18/35/50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</si>
</sst>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\м\2"/>
    <numFmt numFmtId="166" formatCode="0\м"/>
  </numFmts>
  <fonts count="10">
    <font>
      <sz val="10"/>
      <name val="Arial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/>
    </xf>
    <xf numFmtId="4" fontId="6" fillId="0" borderId="5" xfId="0" applyNumberFormat="1" applyFont="1" applyFill="1" applyBorder="1"/>
    <xf numFmtId="0" fontId="6" fillId="0" borderId="0" xfId="0" applyFont="1" applyFill="1"/>
    <xf numFmtId="4" fontId="6" fillId="0" borderId="6" xfId="0" applyNumberFormat="1" applyFont="1" applyFill="1" applyBorder="1"/>
    <xf numFmtId="0" fontId="6" fillId="0" borderId="5" xfId="0" applyFont="1" applyFill="1" applyBorder="1" applyAlignment="1">
      <alignment horizontal="left"/>
    </xf>
    <xf numFmtId="4" fontId="7" fillId="0" borderId="6" xfId="0" applyNumberFormat="1" applyFont="1" applyFill="1" applyBorder="1"/>
    <xf numFmtId="0" fontId="7" fillId="0" borderId="5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0" xfId="0" applyFont="1" applyFill="1" applyBorder="1"/>
    <xf numFmtId="4" fontId="6" fillId="0" borderId="10" xfId="0" applyNumberFormat="1" applyFont="1" applyFill="1" applyBorder="1"/>
    <xf numFmtId="0" fontId="6" fillId="0" borderId="5" xfId="0" quotePrefix="1" applyFont="1" applyFill="1" applyBorder="1"/>
    <xf numFmtId="3" fontId="7" fillId="0" borderId="5" xfId="0" applyNumberFormat="1" applyFont="1" applyFill="1" applyBorder="1"/>
    <xf numFmtId="3" fontId="7" fillId="0" borderId="6" xfId="0" applyNumberFormat="1" applyFont="1" applyFill="1" applyBorder="1"/>
    <xf numFmtId="0" fontId="6" fillId="0" borderId="0" xfId="0" applyFont="1" applyFill="1" applyAlignment="1">
      <alignment vertical="top"/>
    </xf>
    <xf numFmtId="4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4" fontId="6" fillId="0" borderId="0" xfId="0" applyNumberFormat="1" applyFont="1" applyFill="1"/>
    <xf numFmtId="4" fontId="6" fillId="0" borderId="5" xfId="0" applyNumberFormat="1" applyFont="1" applyFill="1" applyBorder="1" applyAlignment="1">
      <alignment vertical="top"/>
    </xf>
    <xf numFmtId="0" fontId="7" fillId="0" borderId="0" xfId="0" applyFont="1" applyFill="1" applyAlignment="1"/>
    <xf numFmtId="0" fontId="6" fillId="0" borderId="0" xfId="0" applyFont="1" applyFill="1" applyAlignment="1"/>
    <xf numFmtId="0" fontId="7" fillId="0" borderId="5" xfId="0" applyFont="1" applyFill="1" applyBorder="1" applyAlignment="1">
      <alignment horizontal="left" vertical="top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/>
    <xf numFmtId="2" fontId="6" fillId="0" borderId="11" xfId="0" applyNumberFormat="1" applyFont="1" applyFill="1" applyBorder="1"/>
    <xf numFmtId="2" fontId="6" fillId="0" borderId="12" xfId="0" applyNumberFormat="1" applyFont="1" applyFill="1" applyBorder="1"/>
    <xf numFmtId="2" fontId="6" fillId="0" borderId="0" xfId="0" applyNumberFormat="1" applyFont="1" applyFill="1"/>
    <xf numFmtId="2" fontId="6" fillId="0" borderId="0" xfId="0" applyNumberFormat="1" applyFont="1" applyFill="1" applyAlignment="1">
      <alignment horizontal="right"/>
    </xf>
    <xf numFmtId="2" fontId="2" fillId="0" borderId="0" xfId="0" applyNumberFormat="1" applyFont="1" applyFill="1"/>
    <xf numFmtId="2" fontId="1" fillId="0" borderId="0" xfId="0" applyNumberFormat="1" applyFont="1" applyFill="1"/>
    <xf numFmtId="0" fontId="7" fillId="0" borderId="5" xfId="0" applyFont="1" applyFill="1" applyBorder="1"/>
    <xf numFmtId="0" fontId="6" fillId="0" borderId="5" xfId="0" applyFont="1" applyFill="1" applyBorder="1"/>
    <xf numFmtId="0" fontId="6" fillId="0" borderId="10" xfId="0" applyFont="1" applyFill="1" applyBorder="1"/>
    <xf numFmtId="2" fontId="6" fillId="0" borderId="5" xfId="0" applyNumberFormat="1" applyFont="1" applyFill="1" applyBorder="1" applyAlignment="1">
      <alignment horizontal="justify" wrapText="1"/>
    </xf>
    <xf numFmtId="164" fontId="6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6" fillId="0" borderId="5" xfId="0" applyFont="1" applyFill="1" applyBorder="1" applyAlignment="1">
      <alignment horizontal="left" vertical="top" wrapText="1"/>
    </xf>
    <xf numFmtId="4" fontId="6" fillId="0" borderId="5" xfId="0" applyNumberFormat="1" applyFont="1" applyFill="1" applyBorder="1" applyAlignment="1">
      <alignment wrapText="1"/>
    </xf>
    <xf numFmtId="4" fontId="6" fillId="0" borderId="13" xfId="0" applyNumberFormat="1" applyFont="1" applyFill="1" applyBorder="1"/>
    <xf numFmtId="0" fontId="7" fillId="0" borderId="5" xfId="0" applyFont="1" applyFill="1" applyBorder="1" applyAlignment="1">
      <alignment horizontal="left" wrapText="1"/>
    </xf>
    <xf numFmtId="165" fontId="6" fillId="0" borderId="5" xfId="0" applyNumberFormat="1" applyFont="1" applyFill="1" applyBorder="1"/>
    <xf numFmtId="4" fontId="6" fillId="0" borderId="5" xfId="0" applyNumberFormat="1" applyFont="1" applyFill="1" applyBorder="1" applyAlignment="1">
      <alignment horizontal="right"/>
    </xf>
    <xf numFmtId="4" fontId="6" fillId="0" borderId="14" xfId="0" applyNumberFormat="1" applyFont="1" applyFill="1" applyBorder="1"/>
    <xf numFmtId="4" fontId="6" fillId="0" borderId="5" xfId="0" applyNumberFormat="1" applyFont="1" applyFill="1" applyBorder="1" applyAlignment="1">
      <alignment horizontal="left"/>
    </xf>
    <xf numFmtId="4" fontId="6" fillId="0" borderId="15" xfId="0" applyNumberFormat="1" applyFont="1" applyFill="1" applyBorder="1"/>
    <xf numFmtId="166" fontId="6" fillId="0" borderId="5" xfId="0" applyNumberFormat="1" applyFont="1" applyFill="1" applyBorder="1"/>
    <xf numFmtId="4" fontId="6" fillId="0" borderId="16" xfId="0" applyNumberFormat="1" applyFont="1" applyFill="1" applyBorder="1"/>
    <xf numFmtId="4" fontId="6" fillId="0" borderId="12" xfId="0" applyNumberFormat="1" applyFont="1" applyFill="1" applyBorder="1"/>
    <xf numFmtId="4" fontId="6" fillId="0" borderId="17" xfId="0" applyNumberFormat="1" applyFont="1" applyFill="1" applyBorder="1"/>
    <xf numFmtId="0" fontId="6" fillId="0" borderId="5" xfId="0" applyFont="1" applyFill="1" applyBorder="1" applyAlignment="1">
      <alignment horizontal="left" wrapText="1"/>
    </xf>
    <xf numFmtId="4" fontId="7" fillId="0" borderId="10" xfId="0" applyNumberFormat="1" applyFont="1" applyFill="1" applyBorder="1"/>
    <xf numFmtId="2" fontId="6" fillId="0" borderId="5" xfId="0" applyNumberFormat="1" applyFont="1" applyFill="1" applyBorder="1" applyAlignment="1">
      <alignment vertical="top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wrapText="1"/>
    </xf>
    <xf numFmtId="0" fontId="7" fillId="0" borderId="19" xfId="0" applyFont="1" applyFill="1" applyBorder="1" applyAlignment="1">
      <alignment horizontal="center"/>
    </xf>
    <xf numFmtId="2" fontId="6" fillId="0" borderId="19" xfId="0" applyNumberFormat="1" applyFont="1" applyFill="1" applyBorder="1"/>
    <xf numFmtId="0" fontId="6" fillId="0" borderId="19" xfId="0" applyFont="1" applyFill="1" applyBorder="1" applyAlignment="1">
      <alignment horizontal="left"/>
    </xf>
    <xf numFmtId="4" fontId="6" fillId="0" borderId="19" xfId="0" applyNumberFormat="1" applyFont="1" applyFill="1" applyBorder="1"/>
    <xf numFmtId="4" fontId="7" fillId="0" borderId="13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6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O285"/>
  <sheetViews>
    <sheetView tabSelected="1" view="pageBreakPreview" topLeftCell="A115" zoomScaleNormal="106" zoomScaleSheetLayoutView="100" workbookViewId="0">
      <selection activeCell="O8" sqref="O8"/>
    </sheetView>
  </sheetViews>
  <sheetFormatPr defaultColWidth="9.140625" defaultRowHeight="12.75"/>
  <cols>
    <col min="1" max="1" width="4.85546875" style="1" customWidth="1"/>
    <col min="2" max="2" width="46.140625" style="1" customWidth="1"/>
    <col min="3" max="3" width="7.42578125" style="1" customWidth="1"/>
    <col min="4" max="4" width="10.85546875" style="45" bestFit="1" customWidth="1"/>
    <col min="5" max="5" width="10.28515625" style="1" customWidth="1"/>
    <col min="6" max="6" width="10.5703125" style="1" bestFit="1" customWidth="1"/>
    <col min="7" max="7" width="10.85546875" style="1" customWidth="1"/>
    <col min="8" max="8" width="9.140625" style="1"/>
    <col min="9" max="10" width="9.85546875" style="1" customWidth="1"/>
    <col min="11" max="11" width="10.42578125" style="1" customWidth="1"/>
    <col min="12" max="12" width="9.85546875" style="1" customWidth="1"/>
    <col min="13" max="13" width="8.85546875" style="1" customWidth="1"/>
    <col min="14" max="33" width="9.140625" style="1" customWidth="1"/>
    <col min="34" max="16384" width="9.140625" style="1"/>
  </cols>
  <sheetData>
    <row r="1" spans="1:11" ht="18.75">
      <c r="A1" s="77" t="s">
        <v>3</v>
      </c>
      <c r="B1" s="78"/>
      <c r="C1" s="78"/>
      <c r="D1" s="78"/>
      <c r="E1" s="78"/>
      <c r="F1" s="78"/>
      <c r="G1" s="78"/>
    </row>
    <row r="2" spans="1:11" ht="19.5" thickBot="1">
      <c r="A2" s="77"/>
      <c r="B2" s="77"/>
      <c r="C2" s="77"/>
      <c r="D2" s="77"/>
      <c r="E2" s="77"/>
      <c r="F2" s="77"/>
      <c r="G2" s="77"/>
    </row>
    <row r="3" spans="1:11" ht="35.25" customHeight="1" thickBot="1">
      <c r="A3" s="18" t="s">
        <v>5</v>
      </c>
      <c r="B3" s="19" t="s">
        <v>1</v>
      </c>
      <c r="C3" s="31" t="s">
        <v>21</v>
      </c>
      <c r="D3" s="38" t="s">
        <v>6</v>
      </c>
      <c r="E3" s="19" t="s">
        <v>7</v>
      </c>
      <c r="F3" s="19" t="s">
        <v>8</v>
      </c>
      <c r="G3" s="20" t="s">
        <v>11</v>
      </c>
    </row>
    <row r="4" spans="1:11">
      <c r="A4" s="2"/>
      <c r="B4" s="3"/>
      <c r="C4" s="3"/>
      <c r="D4" s="39"/>
      <c r="E4" s="3"/>
      <c r="F4" s="3"/>
      <c r="G4" s="4"/>
    </row>
    <row r="5" spans="1:11" s="8" customFormat="1" ht="13.5">
      <c r="A5" s="14"/>
      <c r="B5" s="47" t="s">
        <v>18</v>
      </c>
      <c r="C5" s="48"/>
      <c r="D5" s="40"/>
      <c r="E5" s="48"/>
      <c r="F5" s="48"/>
      <c r="G5" s="49"/>
    </row>
    <row r="6" spans="1:11" s="8" customFormat="1" ht="31.15" customHeight="1">
      <c r="A6" s="5">
        <v>1</v>
      </c>
      <c r="B6" s="54" t="s">
        <v>26</v>
      </c>
      <c r="C6" s="15" t="s">
        <v>0</v>
      </c>
      <c r="D6" s="40"/>
      <c r="E6" s="7"/>
      <c r="F6" s="55"/>
      <c r="G6" s="9"/>
    </row>
    <row r="7" spans="1:11" s="8" customFormat="1" ht="27">
      <c r="A7" s="5"/>
      <c r="B7" s="54" t="s">
        <v>63</v>
      </c>
      <c r="C7" s="6" t="s">
        <v>0</v>
      </c>
      <c r="D7" s="40">
        <v>120</v>
      </c>
      <c r="E7" s="7"/>
      <c r="F7" s="55"/>
      <c r="G7" s="22">
        <f>D7</f>
        <v>120</v>
      </c>
      <c r="J7" s="21"/>
      <c r="K7" s="21"/>
    </row>
    <row r="8" spans="1:11" s="8" customFormat="1" ht="27">
      <c r="A8" s="5"/>
      <c r="B8" s="54" t="s">
        <v>64</v>
      </c>
      <c r="C8" s="6" t="s">
        <v>0</v>
      </c>
      <c r="D8" s="40">
        <v>110</v>
      </c>
      <c r="E8" s="7"/>
      <c r="F8" s="55"/>
      <c r="G8" s="22">
        <f>D8</f>
        <v>110</v>
      </c>
      <c r="J8" s="21"/>
      <c r="K8" s="21"/>
    </row>
    <row r="9" spans="1:11" s="8" customFormat="1" ht="27">
      <c r="A9" s="5"/>
      <c r="B9" s="54" t="s">
        <v>65</v>
      </c>
      <c r="C9" s="6" t="s">
        <v>0</v>
      </c>
      <c r="D9" s="40">
        <v>120</v>
      </c>
      <c r="E9" s="7"/>
      <c r="F9" s="55"/>
      <c r="G9" s="22">
        <f>D9</f>
        <v>120</v>
      </c>
      <c r="J9" s="21"/>
      <c r="K9" s="21"/>
    </row>
    <row r="10" spans="1:11" s="8" customFormat="1" ht="27.75" thickBot="1">
      <c r="A10" s="5"/>
      <c r="B10" s="54" t="s">
        <v>66</v>
      </c>
      <c r="C10" s="6" t="s">
        <v>0</v>
      </c>
      <c r="D10" s="40">
        <v>110</v>
      </c>
      <c r="E10" s="7"/>
      <c r="F10" s="55"/>
      <c r="G10" s="56">
        <f>D10</f>
        <v>110</v>
      </c>
      <c r="J10" s="21"/>
      <c r="K10" s="21"/>
    </row>
    <row r="11" spans="1:11" s="8" customFormat="1" ht="13.5">
      <c r="A11" s="5"/>
      <c r="B11" s="12" t="s">
        <v>2</v>
      </c>
      <c r="C11" s="6"/>
      <c r="D11" s="40"/>
      <c r="E11" s="7"/>
      <c r="F11" s="7"/>
      <c r="G11" s="11">
        <f>SUM(G7:G10)</f>
        <v>460</v>
      </c>
    </row>
    <row r="12" spans="1:11" s="8" customFormat="1" ht="13.5">
      <c r="A12" s="5"/>
      <c r="B12" s="12"/>
      <c r="C12" s="6"/>
      <c r="D12" s="40"/>
      <c r="E12" s="7"/>
      <c r="F12" s="7"/>
      <c r="G12" s="11"/>
    </row>
    <row r="13" spans="1:11" s="8" customFormat="1" ht="26.45" customHeight="1">
      <c r="A13" s="5">
        <v>2</v>
      </c>
      <c r="B13" s="16" t="s">
        <v>43</v>
      </c>
      <c r="C13" s="15" t="s">
        <v>14</v>
      </c>
      <c r="D13" s="40"/>
      <c r="E13" s="7"/>
      <c r="F13" s="7"/>
      <c r="G13" s="11"/>
    </row>
    <row r="14" spans="1:11" s="8" customFormat="1" ht="29.25" customHeight="1">
      <c r="A14" s="5"/>
      <c r="B14" s="57" t="s">
        <v>55</v>
      </c>
      <c r="C14" s="6"/>
      <c r="D14" s="58"/>
      <c r="E14" s="7"/>
      <c r="F14" s="7"/>
      <c r="G14" s="9"/>
    </row>
    <row r="15" spans="1:11" s="8" customFormat="1" ht="27.75" thickBot="1">
      <c r="A15" s="14"/>
      <c r="B15" s="16" t="s">
        <v>68</v>
      </c>
      <c r="C15" s="6" t="s">
        <v>12</v>
      </c>
      <c r="D15" s="58">
        <f>G126</f>
        <v>230</v>
      </c>
      <c r="E15" s="59"/>
      <c r="F15" s="7">
        <v>0.1</v>
      </c>
      <c r="G15" s="56">
        <f>D15*F15</f>
        <v>23</v>
      </c>
    </row>
    <row r="16" spans="1:11" s="8" customFormat="1" ht="14.25">
      <c r="A16" s="5"/>
      <c r="B16" s="12" t="s">
        <v>2</v>
      </c>
      <c r="C16" s="15" t="s">
        <v>14</v>
      </c>
      <c r="D16" s="40"/>
      <c r="E16" s="7"/>
      <c r="F16" s="7"/>
      <c r="G16" s="11">
        <f>SUM(G14:G15)</f>
        <v>23</v>
      </c>
      <c r="J16" s="32"/>
    </row>
    <row r="17" spans="1:11" s="8" customFormat="1" ht="13.5">
      <c r="A17" s="5"/>
      <c r="B17" s="12"/>
      <c r="C17" s="15"/>
      <c r="D17" s="40"/>
      <c r="E17" s="7"/>
      <c r="F17" s="7"/>
      <c r="G17" s="11"/>
      <c r="J17" s="32"/>
    </row>
    <row r="18" spans="1:11" s="8" customFormat="1" ht="40.5">
      <c r="A18" s="5">
        <v>3</v>
      </c>
      <c r="B18" s="16" t="s">
        <v>58</v>
      </c>
      <c r="C18" s="15" t="s">
        <v>14</v>
      </c>
      <c r="D18" s="7"/>
      <c r="E18" s="7"/>
      <c r="F18" s="7"/>
      <c r="G18" s="11"/>
      <c r="K18" s="33"/>
    </row>
    <row r="19" spans="1:11" s="8" customFormat="1" ht="27" customHeight="1">
      <c r="A19" s="5"/>
      <c r="B19" s="57" t="s">
        <v>60</v>
      </c>
      <c r="C19" s="6"/>
      <c r="D19" s="58"/>
      <c r="E19" s="7"/>
      <c r="F19" s="7"/>
      <c r="G19" s="60"/>
    </row>
    <row r="20" spans="1:11" s="8" customFormat="1" ht="14.25" thickBot="1">
      <c r="A20" s="5"/>
      <c r="B20" s="16" t="s">
        <v>59</v>
      </c>
      <c r="C20" s="6" t="s">
        <v>12</v>
      </c>
      <c r="D20" s="58">
        <f>G78</f>
        <v>1100</v>
      </c>
      <c r="E20" s="7"/>
      <c r="F20" s="7">
        <v>0.05</v>
      </c>
      <c r="G20" s="56">
        <f>D20*F20</f>
        <v>55</v>
      </c>
    </row>
    <row r="21" spans="1:11" s="8" customFormat="1" ht="14.25">
      <c r="A21" s="5"/>
      <c r="B21" s="12" t="s">
        <v>2</v>
      </c>
      <c r="C21" s="15" t="s">
        <v>14</v>
      </c>
      <c r="D21" s="7"/>
      <c r="E21" s="7"/>
      <c r="F21" s="7"/>
      <c r="G21" s="11">
        <f>SUM(G20:G20)</f>
        <v>55</v>
      </c>
    </row>
    <row r="22" spans="1:11" s="8" customFormat="1" ht="13.5">
      <c r="A22" s="5"/>
      <c r="B22" s="12"/>
      <c r="C22" s="15"/>
      <c r="D22" s="40"/>
      <c r="E22" s="7"/>
      <c r="F22" s="7"/>
      <c r="G22" s="11"/>
    </row>
    <row r="23" spans="1:11" s="8" customFormat="1" ht="27" customHeight="1">
      <c r="A23" s="5">
        <v>4</v>
      </c>
      <c r="B23" s="16" t="s">
        <v>44</v>
      </c>
      <c r="C23" s="15" t="s">
        <v>14</v>
      </c>
      <c r="D23" s="40"/>
      <c r="E23" s="7"/>
      <c r="F23" s="7"/>
      <c r="G23" s="11"/>
    </row>
    <row r="24" spans="1:11" s="8" customFormat="1" ht="27" customHeight="1">
      <c r="A24" s="5"/>
      <c r="B24" s="57" t="s">
        <v>60</v>
      </c>
      <c r="C24" s="6"/>
      <c r="D24" s="58"/>
      <c r="E24" s="7"/>
      <c r="F24" s="7"/>
      <c r="G24" s="60"/>
    </row>
    <row r="25" spans="1:11" s="8" customFormat="1" ht="13.5">
      <c r="A25" s="5"/>
      <c r="B25" s="16" t="s">
        <v>59</v>
      </c>
      <c r="C25" s="6" t="s">
        <v>12</v>
      </c>
      <c r="D25" s="58">
        <f>D20</f>
        <v>1100</v>
      </c>
      <c r="E25" s="7"/>
      <c r="F25" s="7">
        <v>0.15</v>
      </c>
      <c r="G25" s="22">
        <f>D25*F25</f>
        <v>165</v>
      </c>
    </row>
    <row r="26" spans="1:11" s="8" customFormat="1" ht="27">
      <c r="A26" s="5"/>
      <c r="B26" s="57" t="s">
        <v>55</v>
      </c>
      <c r="C26" s="15"/>
      <c r="D26" s="40"/>
      <c r="E26" s="7"/>
      <c r="F26" s="7"/>
      <c r="G26" s="11"/>
    </row>
    <row r="27" spans="1:11" s="8" customFormat="1" ht="27.75" thickBot="1">
      <c r="A27" s="5"/>
      <c r="B27" s="16" t="s">
        <v>68</v>
      </c>
      <c r="C27" s="6" t="s">
        <v>12</v>
      </c>
      <c r="D27" s="58">
        <f>G126</f>
        <v>230</v>
      </c>
      <c r="E27" s="59"/>
      <c r="F27" s="7">
        <v>0.3</v>
      </c>
      <c r="G27" s="56">
        <f>D27*F27</f>
        <v>69</v>
      </c>
      <c r="I27" s="35"/>
      <c r="J27" s="35"/>
      <c r="K27" s="35"/>
    </row>
    <row r="28" spans="1:11" s="8" customFormat="1" ht="14.25">
      <c r="A28" s="5"/>
      <c r="B28" s="12" t="s">
        <v>2</v>
      </c>
      <c r="C28" s="15" t="s">
        <v>14</v>
      </c>
      <c r="D28" s="40"/>
      <c r="E28" s="7"/>
      <c r="F28" s="7"/>
      <c r="G28" s="11">
        <f>SUM(G25:G27)</f>
        <v>234</v>
      </c>
      <c r="J28" s="33"/>
    </row>
    <row r="29" spans="1:11" s="8" customFormat="1" ht="13.5">
      <c r="A29" s="5"/>
      <c r="B29" s="12"/>
      <c r="C29" s="15"/>
      <c r="D29" s="40"/>
      <c r="E29" s="7"/>
      <c r="F29" s="7"/>
      <c r="G29" s="11"/>
    </row>
    <row r="30" spans="1:11" s="8" customFormat="1" ht="27">
      <c r="A30" s="5">
        <v>5</v>
      </c>
      <c r="B30" s="16" t="s">
        <v>25</v>
      </c>
      <c r="C30" s="15" t="s">
        <v>14</v>
      </c>
      <c r="D30" s="40"/>
      <c r="E30" s="7"/>
      <c r="F30" s="7"/>
      <c r="G30" s="22"/>
      <c r="J30" s="33"/>
      <c r="K30" s="33"/>
    </row>
    <row r="31" spans="1:11" s="8" customFormat="1" ht="15" customHeight="1">
      <c r="A31" s="5"/>
      <c r="B31" s="57" t="s">
        <v>41</v>
      </c>
      <c r="C31" s="6"/>
      <c r="D31" s="40"/>
      <c r="E31" s="7"/>
      <c r="F31" s="7"/>
      <c r="G31" s="22"/>
    </row>
    <row r="32" spans="1:11" s="8" customFormat="1" ht="26.25" customHeight="1">
      <c r="A32" s="5"/>
      <c r="B32" s="16" t="s">
        <v>68</v>
      </c>
      <c r="C32" s="6" t="s">
        <v>12</v>
      </c>
      <c r="D32" s="58">
        <f>G78</f>
        <v>1100</v>
      </c>
      <c r="E32" s="59" t="s">
        <v>24</v>
      </c>
      <c r="F32" s="61">
        <v>0.38</v>
      </c>
      <c r="G32" s="22">
        <f>D32*F32</f>
        <v>418</v>
      </c>
    </row>
    <row r="33" spans="1:7" s="8" customFormat="1" ht="17.45" customHeight="1">
      <c r="A33" s="5"/>
      <c r="B33" s="57" t="s">
        <v>42</v>
      </c>
      <c r="C33" s="6"/>
      <c r="D33" s="58"/>
      <c r="E33" s="7"/>
      <c r="F33" s="7"/>
      <c r="G33" s="62"/>
    </row>
    <row r="34" spans="1:7" s="8" customFormat="1" ht="27" customHeight="1">
      <c r="A34" s="5"/>
      <c r="B34" s="57" t="s">
        <v>60</v>
      </c>
      <c r="C34" s="6"/>
      <c r="D34" s="58"/>
      <c r="E34" s="7"/>
      <c r="F34" s="7"/>
      <c r="G34" s="60"/>
    </row>
    <row r="35" spans="1:7" s="8" customFormat="1" ht="13.5" customHeight="1">
      <c r="A35" s="5"/>
      <c r="B35" s="16" t="s">
        <v>59</v>
      </c>
      <c r="C35" s="6" t="s">
        <v>12</v>
      </c>
      <c r="D35" s="58"/>
      <c r="E35" s="7"/>
      <c r="F35" s="7"/>
      <c r="G35" s="60">
        <f>-(G21)</f>
        <v>-55</v>
      </c>
    </row>
    <row r="36" spans="1:7" s="8" customFormat="1" ht="14.45" customHeight="1">
      <c r="A36" s="5"/>
      <c r="B36" s="57" t="s">
        <v>61</v>
      </c>
      <c r="C36" s="6"/>
      <c r="D36" s="58"/>
      <c r="E36" s="7"/>
      <c r="F36" s="7"/>
      <c r="G36" s="60"/>
    </row>
    <row r="37" spans="1:7" s="8" customFormat="1" ht="13.9" customHeight="1" thickBot="1">
      <c r="A37" s="5"/>
      <c r="B37" s="16" t="s">
        <v>59</v>
      </c>
      <c r="C37" s="6" t="s">
        <v>12</v>
      </c>
      <c r="D37" s="58"/>
      <c r="E37" s="7"/>
      <c r="F37" s="7"/>
      <c r="G37" s="56">
        <f>-(G25)</f>
        <v>-165</v>
      </c>
    </row>
    <row r="38" spans="1:7" s="8" customFormat="1" ht="14.25">
      <c r="A38" s="5"/>
      <c r="B38" s="12" t="s">
        <v>2</v>
      </c>
      <c r="C38" s="15" t="s">
        <v>14</v>
      </c>
      <c r="D38" s="40"/>
      <c r="E38" s="7"/>
      <c r="F38" s="7"/>
      <c r="G38" s="11">
        <f>SUM(G32:G37)</f>
        <v>198</v>
      </c>
    </row>
    <row r="39" spans="1:7" s="8" customFormat="1" ht="13.5">
      <c r="A39" s="5"/>
      <c r="B39" s="12"/>
      <c r="C39" s="15"/>
      <c r="D39" s="40"/>
      <c r="E39" s="7"/>
      <c r="F39" s="7"/>
      <c r="G39" s="11"/>
    </row>
    <row r="40" spans="1:7" s="8" customFormat="1" ht="13.5">
      <c r="A40" s="14"/>
      <c r="B40" s="13" t="s">
        <v>17</v>
      </c>
      <c r="C40" s="23"/>
      <c r="D40" s="40"/>
      <c r="E40" s="7"/>
      <c r="F40" s="7"/>
      <c r="G40" s="22"/>
    </row>
    <row r="41" spans="1:7" s="8" customFormat="1" ht="27">
      <c r="A41" s="5">
        <v>1</v>
      </c>
      <c r="B41" s="17" t="s">
        <v>16</v>
      </c>
      <c r="C41" s="15" t="s">
        <v>22</v>
      </c>
      <c r="D41" s="41"/>
      <c r="E41" s="7"/>
      <c r="F41" s="7"/>
      <c r="G41" s="11">
        <f>G126</f>
        <v>230</v>
      </c>
    </row>
    <row r="42" spans="1:7" s="8" customFormat="1" ht="13.5">
      <c r="A42" s="5"/>
      <c r="B42" s="17"/>
      <c r="C42" s="15"/>
      <c r="D42" s="41"/>
      <c r="E42" s="7"/>
      <c r="F42" s="7"/>
      <c r="G42" s="11"/>
    </row>
    <row r="43" spans="1:7" s="8" customFormat="1" ht="42" customHeight="1">
      <c r="A43" s="5">
        <v>2</v>
      </c>
      <c r="B43" s="17" t="s">
        <v>29</v>
      </c>
      <c r="C43" s="15" t="s">
        <v>14</v>
      </c>
      <c r="D43" s="40"/>
      <c r="E43" s="7"/>
      <c r="F43" s="7"/>
      <c r="G43" s="11"/>
    </row>
    <row r="44" spans="1:7" s="8" customFormat="1" ht="39.6" customHeight="1">
      <c r="A44" s="5"/>
      <c r="B44" s="57" t="s">
        <v>72</v>
      </c>
      <c r="C44" s="15"/>
      <c r="D44" s="40"/>
      <c r="E44" s="7"/>
      <c r="F44" s="7"/>
      <c r="G44" s="11"/>
    </row>
    <row r="45" spans="1:7" s="8" customFormat="1" ht="27">
      <c r="A45" s="14"/>
      <c r="B45" s="54" t="s">
        <v>63</v>
      </c>
      <c r="C45" s="6" t="s">
        <v>12</v>
      </c>
      <c r="D45" s="63">
        <f>D53</f>
        <v>120</v>
      </c>
      <c r="E45" s="7" t="s">
        <v>67</v>
      </c>
      <c r="F45" s="61"/>
      <c r="G45" s="22">
        <f>D45*0.18</f>
        <v>21.599999999999998</v>
      </c>
    </row>
    <row r="46" spans="1:7" s="8" customFormat="1" ht="27">
      <c r="A46" s="14"/>
      <c r="B46" s="54" t="s">
        <v>64</v>
      </c>
      <c r="C46" s="6" t="s">
        <v>12</v>
      </c>
      <c r="D46" s="63">
        <f>D54</f>
        <v>110</v>
      </c>
      <c r="E46" s="7" t="s">
        <v>67</v>
      </c>
      <c r="F46" s="61"/>
      <c r="G46" s="22">
        <f>D46*0.18</f>
        <v>19.8</v>
      </c>
    </row>
    <row r="47" spans="1:7" s="8" customFormat="1" ht="27">
      <c r="A47" s="14"/>
      <c r="B47" s="54" t="s">
        <v>65</v>
      </c>
      <c r="C47" s="6" t="s">
        <v>12</v>
      </c>
      <c r="D47" s="63">
        <f>D55</f>
        <v>120</v>
      </c>
      <c r="E47" s="7" t="s">
        <v>67</v>
      </c>
      <c r="F47" s="61"/>
      <c r="G47" s="22">
        <f>D47*0.18</f>
        <v>21.599999999999998</v>
      </c>
    </row>
    <row r="48" spans="1:7" s="8" customFormat="1" ht="27.75" thickBot="1">
      <c r="A48" s="14"/>
      <c r="B48" s="54" t="s">
        <v>66</v>
      </c>
      <c r="C48" s="6" t="s">
        <v>12</v>
      </c>
      <c r="D48" s="63">
        <f>D56</f>
        <v>110</v>
      </c>
      <c r="E48" s="7" t="s">
        <v>67</v>
      </c>
      <c r="F48" s="61"/>
      <c r="G48" s="56">
        <f>D48*0.18</f>
        <v>19.8</v>
      </c>
    </row>
    <row r="49" spans="1:14" s="8" customFormat="1" ht="14.25">
      <c r="A49" s="14"/>
      <c r="B49" s="12" t="s">
        <v>2</v>
      </c>
      <c r="C49" s="15" t="s">
        <v>14</v>
      </c>
      <c r="D49" s="40"/>
      <c r="E49" s="7"/>
      <c r="F49" s="7"/>
      <c r="G49" s="11">
        <f>SUM(G45:G48)</f>
        <v>82.8</v>
      </c>
    </row>
    <row r="50" spans="1:14" s="8" customFormat="1" ht="13.5">
      <c r="A50" s="14"/>
      <c r="B50" s="12"/>
      <c r="C50" s="15"/>
      <c r="D50" s="40"/>
      <c r="E50" s="7"/>
      <c r="F50" s="7"/>
      <c r="G50" s="11"/>
    </row>
    <row r="51" spans="1:14" s="8" customFormat="1" ht="13.5">
      <c r="A51" s="14"/>
      <c r="B51" s="13" t="s">
        <v>19</v>
      </c>
      <c r="C51" s="6"/>
      <c r="D51" s="40"/>
      <c r="E51" s="7"/>
      <c r="F51" s="7"/>
      <c r="G51" s="9"/>
    </row>
    <row r="52" spans="1:14" s="8" customFormat="1" ht="37.9" customHeight="1">
      <c r="A52" s="5">
        <v>3</v>
      </c>
      <c r="B52" s="17" t="s">
        <v>56</v>
      </c>
      <c r="C52" s="15" t="s">
        <v>0</v>
      </c>
      <c r="D52" s="40"/>
      <c r="E52" s="7"/>
      <c r="F52" s="7"/>
      <c r="G52" s="9"/>
      <c r="J52" s="36"/>
      <c r="K52" s="36"/>
      <c r="L52" s="36"/>
      <c r="M52" s="36"/>
      <c r="N52" s="36"/>
    </row>
    <row r="53" spans="1:14" s="8" customFormat="1" ht="27">
      <c r="A53" s="5"/>
      <c r="B53" s="54" t="s">
        <v>63</v>
      </c>
      <c r="C53" s="6" t="s">
        <v>0</v>
      </c>
      <c r="D53" s="40">
        <v>120</v>
      </c>
      <c r="E53" s="64"/>
      <c r="F53" s="7"/>
      <c r="G53" s="22">
        <f>D53</f>
        <v>120</v>
      </c>
    </row>
    <row r="54" spans="1:14" s="8" customFormat="1" ht="27">
      <c r="A54" s="5"/>
      <c r="B54" s="54" t="s">
        <v>64</v>
      </c>
      <c r="C54" s="6" t="s">
        <v>0</v>
      </c>
      <c r="D54" s="40">
        <v>110</v>
      </c>
      <c r="E54" s="64"/>
      <c r="F54" s="7"/>
      <c r="G54" s="22">
        <f>D54</f>
        <v>110</v>
      </c>
    </row>
    <row r="55" spans="1:14" s="8" customFormat="1" ht="27">
      <c r="A55" s="5"/>
      <c r="B55" s="54" t="s">
        <v>65</v>
      </c>
      <c r="C55" s="6" t="s">
        <v>0</v>
      </c>
      <c r="D55" s="40">
        <v>120</v>
      </c>
      <c r="E55" s="64"/>
      <c r="F55" s="7"/>
      <c r="G55" s="22">
        <f>D55</f>
        <v>120</v>
      </c>
    </row>
    <row r="56" spans="1:14" s="8" customFormat="1" ht="27.75" thickBot="1">
      <c r="A56" s="5"/>
      <c r="B56" s="54" t="s">
        <v>66</v>
      </c>
      <c r="C56" s="6" t="s">
        <v>0</v>
      </c>
      <c r="D56" s="40">
        <v>110</v>
      </c>
      <c r="E56" s="64"/>
      <c r="F56" s="7"/>
      <c r="G56" s="56">
        <f>D56</f>
        <v>110</v>
      </c>
    </row>
    <row r="57" spans="1:14" s="8" customFormat="1" ht="15" customHeight="1">
      <c r="A57" s="5"/>
      <c r="B57" s="12" t="s">
        <v>2</v>
      </c>
      <c r="C57" s="15" t="s">
        <v>0</v>
      </c>
      <c r="D57" s="42"/>
      <c r="E57" s="7"/>
      <c r="F57" s="7"/>
      <c r="G57" s="11">
        <f>SUM(G53:G56)</f>
        <v>460</v>
      </c>
    </row>
    <row r="58" spans="1:14" s="8" customFormat="1" ht="15" customHeight="1">
      <c r="A58" s="5"/>
      <c r="B58" s="12"/>
      <c r="C58" s="15"/>
      <c r="D58" s="42"/>
      <c r="E58" s="7"/>
      <c r="F58" s="7"/>
      <c r="G58" s="11"/>
    </row>
    <row r="59" spans="1:14" s="8" customFormat="1" ht="32.25" customHeight="1">
      <c r="A59" s="5">
        <v>4</v>
      </c>
      <c r="B59" s="17" t="s">
        <v>52</v>
      </c>
      <c r="C59" s="15" t="s">
        <v>0</v>
      </c>
      <c r="D59" s="7"/>
      <c r="E59" s="7"/>
      <c r="F59" s="7"/>
      <c r="G59" s="9"/>
    </row>
    <row r="60" spans="1:14" s="8" customFormat="1" ht="15.75" customHeight="1" thickBot="1">
      <c r="A60" s="5"/>
      <c r="B60" s="54" t="s">
        <v>53</v>
      </c>
      <c r="C60" s="6" t="s">
        <v>0</v>
      </c>
      <c r="D60" s="7">
        <f>10*5</f>
        <v>50</v>
      </c>
      <c r="E60" s="64"/>
      <c r="F60" s="7"/>
      <c r="G60" s="56">
        <f>D60</f>
        <v>50</v>
      </c>
    </row>
    <row r="61" spans="1:14" s="8" customFormat="1" ht="13.9" customHeight="1">
      <c r="A61" s="5"/>
      <c r="B61" s="12" t="s">
        <v>2</v>
      </c>
      <c r="C61" s="15" t="s">
        <v>0</v>
      </c>
      <c r="D61" s="65"/>
      <c r="E61" s="7"/>
      <c r="F61" s="7"/>
      <c r="G61" s="11">
        <f>SUM(G60:G60)</f>
        <v>50</v>
      </c>
    </row>
    <row r="62" spans="1:14" s="8" customFormat="1" ht="15" customHeight="1">
      <c r="A62" s="5"/>
      <c r="B62" s="12"/>
      <c r="C62" s="15"/>
      <c r="D62" s="42"/>
      <c r="E62" s="7"/>
      <c r="F62" s="7"/>
      <c r="G62" s="11"/>
    </row>
    <row r="63" spans="1:14" s="8" customFormat="1" ht="40.5">
      <c r="A63" s="5">
        <v>5</v>
      </c>
      <c r="B63" s="17" t="s">
        <v>31</v>
      </c>
      <c r="C63" s="15" t="s">
        <v>0</v>
      </c>
      <c r="D63" s="40"/>
      <c r="E63" s="7"/>
      <c r="F63" s="7"/>
      <c r="G63" s="9"/>
    </row>
    <row r="64" spans="1:14" s="8" customFormat="1" ht="27">
      <c r="A64" s="5"/>
      <c r="B64" s="54" t="s">
        <v>63</v>
      </c>
      <c r="C64" s="6" t="s">
        <v>0</v>
      </c>
      <c r="D64" s="40">
        <v>122</v>
      </c>
      <c r="E64" s="64"/>
      <c r="F64" s="7"/>
      <c r="G64" s="9">
        <f>D64</f>
        <v>122</v>
      </c>
    </row>
    <row r="65" spans="1:7" s="8" customFormat="1" ht="27">
      <c r="A65" s="5"/>
      <c r="B65" s="54" t="s">
        <v>64</v>
      </c>
      <c r="C65" s="6" t="s">
        <v>0</v>
      </c>
      <c r="D65" s="40">
        <v>106</v>
      </c>
      <c r="E65" s="64"/>
      <c r="F65" s="7"/>
      <c r="G65" s="9">
        <f>D65</f>
        <v>106</v>
      </c>
    </row>
    <row r="66" spans="1:7" s="8" customFormat="1" ht="16.899999999999999" customHeight="1">
      <c r="A66" s="5"/>
      <c r="B66" s="54" t="s">
        <v>65</v>
      </c>
      <c r="C66" s="6" t="s">
        <v>0</v>
      </c>
      <c r="D66" s="40">
        <v>125</v>
      </c>
      <c r="E66" s="64"/>
      <c r="F66" s="7"/>
      <c r="G66" s="22">
        <f>D66</f>
        <v>125</v>
      </c>
    </row>
    <row r="67" spans="1:7" s="8" customFormat="1" ht="16.149999999999999" customHeight="1" thickBot="1">
      <c r="A67" s="5"/>
      <c r="B67" s="54" t="s">
        <v>66</v>
      </c>
      <c r="C67" s="6" t="s">
        <v>0</v>
      </c>
      <c r="D67" s="40">
        <v>110</v>
      </c>
      <c r="E67" s="64"/>
      <c r="F67" s="7"/>
      <c r="G67" s="66">
        <f>D67</f>
        <v>110</v>
      </c>
    </row>
    <row r="68" spans="1:7" s="8" customFormat="1" ht="13.5">
      <c r="A68" s="5"/>
      <c r="B68" s="12" t="s">
        <v>2</v>
      </c>
      <c r="C68" s="15" t="s">
        <v>0</v>
      </c>
      <c r="D68" s="40"/>
      <c r="E68" s="7"/>
      <c r="F68" s="7"/>
      <c r="G68" s="11">
        <f>SUM(G64:G67)</f>
        <v>463</v>
      </c>
    </row>
    <row r="69" spans="1:7" s="8" customFormat="1" ht="13.5">
      <c r="A69" s="5"/>
      <c r="B69" s="10"/>
      <c r="C69" s="6"/>
      <c r="D69" s="40"/>
      <c r="E69" s="7"/>
      <c r="F69" s="7"/>
      <c r="G69" s="9"/>
    </row>
    <row r="70" spans="1:7" s="8" customFormat="1" ht="40.5">
      <c r="A70" s="5">
        <v>6</v>
      </c>
      <c r="B70" s="17" t="s">
        <v>27</v>
      </c>
      <c r="C70" s="15" t="s">
        <v>14</v>
      </c>
      <c r="D70" s="40"/>
      <c r="E70" s="7"/>
      <c r="F70" s="7"/>
      <c r="G70" s="11"/>
    </row>
    <row r="71" spans="1:7" s="8" customFormat="1" ht="13.5">
      <c r="A71" s="5"/>
      <c r="B71" s="67" t="s">
        <v>57</v>
      </c>
      <c r="C71" s="6" t="s">
        <v>12</v>
      </c>
      <c r="D71" s="63">
        <f>G57</f>
        <v>460</v>
      </c>
      <c r="E71" s="7" t="s">
        <v>34</v>
      </c>
      <c r="F71" s="7"/>
      <c r="G71" s="22">
        <f>D71*0.1</f>
        <v>46</v>
      </c>
    </row>
    <row r="72" spans="1:7" s="8" customFormat="1" ht="14.25" customHeight="1">
      <c r="A72" s="5"/>
      <c r="B72" s="67" t="s">
        <v>54</v>
      </c>
      <c r="C72" s="6" t="s">
        <v>12</v>
      </c>
      <c r="D72" s="63">
        <f>G61</f>
        <v>50</v>
      </c>
      <c r="E72" s="7" t="s">
        <v>47</v>
      </c>
      <c r="F72" s="7"/>
      <c r="G72" s="22">
        <f>D72*0.07</f>
        <v>3.5000000000000004</v>
      </c>
    </row>
    <row r="73" spans="1:7" s="8" customFormat="1" ht="27">
      <c r="A73" s="5"/>
      <c r="B73" s="67" t="s">
        <v>23</v>
      </c>
      <c r="C73" s="6" t="s">
        <v>12</v>
      </c>
      <c r="D73" s="63">
        <f>G68</f>
        <v>463</v>
      </c>
      <c r="E73" s="7" t="s">
        <v>33</v>
      </c>
      <c r="F73" s="7"/>
      <c r="G73" s="22">
        <f>D73*0.05</f>
        <v>23.150000000000002</v>
      </c>
    </row>
    <row r="74" spans="1:7" s="8" customFormat="1" ht="28.15" customHeight="1" thickBot="1">
      <c r="A74" s="5"/>
      <c r="B74" s="67" t="s">
        <v>49</v>
      </c>
      <c r="C74" s="6" t="s">
        <v>12</v>
      </c>
      <c r="D74" s="58">
        <f>D104+D108</f>
        <v>75</v>
      </c>
      <c r="E74" s="7"/>
      <c r="F74" s="7">
        <v>0.1</v>
      </c>
      <c r="G74" s="66">
        <f>D74*F74</f>
        <v>7.5</v>
      </c>
    </row>
    <row r="75" spans="1:7" s="8" customFormat="1" ht="14.25">
      <c r="A75" s="5"/>
      <c r="B75" s="12" t="s">
        <v>2</v>
      </c>
      <c r="C75" s="15" t="s">
        <v>14</v>
      </c>
      <c r="D75" s="40"/>
      <c r="E75" s="7"/>
      <c r="F75" s="7"/>
      <c r="G75" s="11">
        <f>SUM(G71:G74)</f>
        <v>80.150000000000006</v>
      </c>
    </row>
    <row r="76" spans="1:7" s="8" customFormat="1" ht="13.5">
      <c r="A76" s="5"/>
      <c r="B76" s="12"/>
      <c r="C76" s="15"/>
      <c r="D76" s="40"/>
      <c r="E76" s="7"/>
      <c r="F76" s="7"/>
      <c r="G76" s="11"/>
    </row>
    <row r="77" spans="1:7" s="8" customFormat="1" ht="13.5">
      <c r="A77" s="5"/>
      <c r="B77" s="37" t="s">
        <v>9</v>
      </c>
      <c r="C77" s="6"/>
      <c r="D77" s="40"/>
      <c r="E77" s="24"/>
      <c r="F77" s="24"/>
      <c r="G77" s="25"/>
    </row>
    <row r="78" spans="1:7" s="8" customFormat="1" ht="27">
      <c r="A78" s="5">
        <v>7</v>
      </c>
      <c r="B78" s="16" t="s">
        <v>15</v>
      </c>
      <c r="C78" s="15" t="s">
        <v>22</v>
      </c>
      <c r="D78" s="40"/>
      <c r="E78" s="24"/>
      <c r="F78" s="24"/>
      <c r="G78" s="11">
        <f>G94+D104+D108</f>
        <v>1100</v>
      </c>
    </row>
    <row r="79" spans="1:7" s="8" customFormat="1" ht="13.5">
      <c r="A79" s="5"/>
      <c r="B79" s="16"/>
      <c r="C79" s="6"/>
      <c r="D79" s="40"/>
      <c r="E79" s="24"/>
      <c r="F79" s="24"/>
      <c r="G79" s="11"/>
    </row>
    <row r="80" spans="1:7" s="8" customFormat="1" ht="40.5">
      <c r="A80" s="5">
        <v>8</v>
      </c>
      <c r="B80" s="17" t="s">
        <v>30</v>
      </c>
      <c r="C80" s="15" t="s">
        <v>14</v>
      </c>
      <c r="D80" s="40"/>
      <c r="E80" s="7"/>
      <c r="F80" s="7"/>
      <c r="G80" s="11"/>
    </row>
    <row r="81" spans="1:11" s="8" customFormat="1" ht="27">
      <c r="A81" s="14"/>
      <c r="B81" s="54" t="s">
        <v>63</v>
      </c>
      <c r="C81" s="6" t="s">
        <v>12</v>
      </c>
      <c r="D81" s="58">
        <f>D90</f>
        <v>234</v>
      </c>
      <c r="E81" s="7"/>
      <c r="F81" s="7">
        <v>0.25</v>
      </c>
      <c r="G81" s="22">
        <f>F81*D81</f>
        <v>58.5</v>
      </c>
    </row>
    <row r="82" spans="1:11" s="8" customFormat="1" ht="27">
      <c r="A82" s="14"/>
      <c r="B82" s="54" t="s">
        <v>64</v>
      </c>
      <c r="C82" s="6" t="s">
        <v>12</v>
      </c>
      <c r="D82" s="58">
        <f>D91</f>
        <v>236</v>
      </c>
      <c r="E82" s="7"/>
      <c r="F82" s="7">
        <v>0.25</v>
      </c>
      <c r="G82" s="22">
        <f>F82*D82</f>
        <v>59</v>
      </c>
    </row>
    <row r="83" spans="1:11" s="8" customFormat="1" ht="27">
      <c r="A83" s="14"/>
      <c r="B83" s="54" t="s">
        <v>65</v>
      </c>
      <c r="C83" s="6" t="s">
        <v>12</v>
      </c>
      <c r="D83" s="58">
        <f>D92</f>
        <v>290</v>
      </c>
      <c r="E83" s="7"/>
      <c r="F83" s="7">
        <v>0.25</v>
      </c>
      <c r="G83" s="22">
        <f>F83*D83</f>
        <v>72.5</v>
      </c>
    </row>
    <row r="84" spans="1:11" s="8" customFormat="1" ht="27">
      <c r="A84" s="14"/>
      <c r="B84" s="54" t="s">
        <v>66</v>
      </c>
      <c r="C84" s="6" t="s">
        <v>12</v>
      </c>
      <c r="D84" s="58">
        <f>D93</f>
        <v>265</v>
      </c>
      <c r="E84" s="7"/>
      <c r="F84" s="7">
        <v>0.25</v>
      </c>
      <c r="G84" s="22">
        <f>F84*D84</f>
        <v>66.25</v>
      </c>
      <c r="I84" s="33"/>
    </row>
    <row r="85" spans="1:11" s="8" customFormat="1" ht="28.15" customHeight="1">
      <c r="A85" s="5"/>
      <c r="B85" s="16" t="s">
        <v>48</v>
      </c>
      <c r="C85" s="6" t="s">
        <v>12</v>
      </c>
      <c r="D85" s="63">
        <f>G68</f>
        <v>463</v>
      </c>
      <c r="E85" s="7" t="s">
        <v>51</v>
      </c>
      <c r="F85" s="7"/>
      <c r="G85" s="22">
        <f>D85*0.04</f>
        <v>18.52</v>
      </c>
    </row>
    <row r="86" spans="1:11" s="8" customFormat="1" ht="27.75" thickBot="1">
      <c r="A86" s="14"/>
      <c r="B86" s="54" t="s">
        <v>50</v>
      </c>
      <c r="C86" s="6" t="s">
        <v>12</v>
      </c>
      <c r="D86" s="58">
        <f>D104+D108</f>
        <v>75</v>
      </c>
      <c r="E86" s="7"/>
      <c r="F86" s="7">
        <v>0.18</v>
      </c>
      <c r="G86" s="56">
        <f>F86*D86</f>
        <v>13.5</v>
      </c>
    </row>
    <row r="87" spans="1:11" s="8" customFormat="1" ht="14.25">
      <c r="A87" s="14"/>
      <c r="B87" s="12" t="s">
        <v>2</v>
      </c>
      <c r="C87" s="15" t="s">
        <v>14</v>
      </c>
      <c r="D87" s="40"/>
      <c r="E87" s="7"/>
      <c r="F87" s="7"/>
      <c r="G87" s="11">
        <f>SUM(G81:G86)</f>
        <v>288.27</v>
      </c>
    </row>
    <row r="88" spans="1:11" s="8" customFormat="1" ht="13.5">
      <c r="A88" s="14"/>
      <c r="B88" s="12"/>
      <c r="C88" s="15"/>
      <c r="D88" s="40"/>
      <c r="E88" s="7"/>
      <c r="F88" s="7"/>
      <c r="G88" s="11"/>
    </row>
    <row r="89" spans="1:11" s="8" customFormat="1" ht="31.5" customHeight="1">
      <c r="A89" s="5">
        <v>9</v>
      </c>
      <c r="B89" s="17" t="s">
        <v>45</v>
      </c>
      <c r="C89" s="15" t="s">
        <v>22</v>
      </c>
      <c r="D89" s="7"/>
      <c r="E89" s="7"/>
      <c r="F89" s="7"/>
      <c r="G89" s="11"/>
    </row>
    <row r="90" spans="1:11" s="8" customFormat="1" ht="27">
      <c r="A90" s="5"/>
      <c r="B90" s="54" t="s">
        <v>63</v>
      </c>
      <c r="C90" s="6" t="s">
        <v>13</v>
      </c>
      <c r="D90" s="58">
        <v>234</v>
      </c>
      <c r="E90" s="7"/>
      <c r="F90" s="7"/>
      <c r="G90" s="22">
        <f>D90</f>
        <v>234</v>
      </c>
      <c r="I90" s="33"/>
      <c r="J90" s="32"/>
      <c r="K90" s="32"/>
    </row>
    <row r="91" spans="1:11" s="8" customFormat="1" ht="27">
      <c r="A91" s="5"/>
      <c r="B91" s="54" t="s">
        <v>64</v>
      </c>
      <c r="C91" s="6" t="s">
        <v>13</v>
      </c>
      <c r="D91" s="58">
        <v>236</v>
      </c>
      <c r="E91" s="7"/>
      <c r="F91" s="7"/>
      <c r="G91" s="22">
        <f>D91</f>
        <v>236</v>
      </c>
      <c r="I91" s="33"/>
      <c r="J91" s="32"/>
      <c r="K91" s="32"/>
    </row>
    <row r="92" spans="1:11" s="8" customFormat="1" ht="27">
      <c r="A92" s="5"/>
      <c r="B92" s="54" t="s">
        <v>65</v>
      </c>
      <c r="C92" s="6" t="s">
        <v>13</v>
      </c>
      <c r="D92" s="58">
        <v>290</v>
      </c>
      <c r="E92" s="7"/>
      <c r="F92" s="7"/>
      <c r="G92" s="22">
        <f>D92</f>
        <v>290</v>
      </c>
      <c r="I92" s="33"/>
      <c r="J92" s="32"/>
      <c r="K92" s="32"/>
    </row>
    <row r="93" spans="1:11" s="8" customFormat="1" ht="27.75" thickBot="1">
      <c r="A93" s="5"/>
      <c r="B93" s="54" t="s">
        <v>66</v>
      </c>
      <c r="C93" s="6" t="s">
        <v>13</v>
      </c>
      <c r="D93" s="58">
        <v>265</v>
      </c>
      <c r="E93" s="7"/>
      <c r="F93" s="7"/>
      <c r="G93" s="56">
        <f>D93</f>
        <v>265</v>
      </c>
      <c r="I93" s="33"/>
      <c r="J93" s="32"/>
      <c r="K93" s="32"/>
    </row>
    <row r="94" spans="1:11" s="8" customFormat="1" ht="14.25">
      <c r="A94" s="14"/>
      <c r="B94" s="12" t="s">
        <v>2</v>
      </c>
      <c r="C94" s="15" t="s">
        <v>22</v>
      </c>
      <c r="D94" s="7"/>
      <c r="E94" s="7"/>
      <c r="F94" s="7"/>
      <c r="G94" s="11">
        <f>SUM(G90:G93)</f>
        <v>1025</v>
      </c>
    </row>
    <row r="95" spans="1:11" s="8" customFormat="1" ht="13.5">
      <c r="A95" s="14"/>
      <c r="B95" s="12"/>
      <c r="C95" s="15"/>
      <c r="D95" s="7"/>
      <c r="E95" s="7"/>
      <c r="F95" s="7"/>
      <c r="G95" s="11"/>
    </row>
    <row r="96" spans="1:11" s="8" customFormat="1" ht="31.5" customHeight="1">
      <c r="A96" s="5">
        <v>10</v>
      </c>
      <c r="B96" s="17" t="s">
        <v>46</v>
      </c>
      <c r="C96" s="15" t="s">
        <v>14</v>
      </c>
      <c r="D96" s="7"/>
      <c r="E96" s="7"/>
      <c r="F96" s="7"/>
      <c r="G96" s="11"/>
    </row>
    <row r="97" spans="1:14" s="8" customFormat="1" ht="27">
      <c r="A97" s="5"/>
      <c r="B97" s="54" t="s">
        <v>63</v>
      </c>
      <c r="C97" s="6" t="s">
        <v>12</v>
      </c>
      <c r="D97" s="58">
        <f>D90</f>
        <v>234</v>
      </c>
      <c r="E97" s="7"/>
      <c r="F97" s="7">
        <v>0.05</v>
      </c>
      <c r="G97" s="22">
        <f>D97*F97</f>
        <v>11.700000000000001</v>
      </c>
      <c r="I97" s="33"/>
      <c r="J97" s="32"/>
      <c r="K97" s="32"/>
    </row>
    <row r="98" spans="1:14" s="8" customFormat="1" ht="27">
      <c r="A98" s="5"/>
      <c r="B98" s="54" t="s">
        <v>64</v>
      </c>
      <c r="C98" s="6" t="s">
        <v>12</v>
      </c>
      <c r="D98" s="58">
        <f>D91</f>
        <v>236</v>
      </c>
      <c r="E98" s="7"/>
      <c r="F98" s="7">
        <v>0.05</v>
      </c>
      <c r="G98" s="22">
        <f>D98*F98</f>
        <v>11.8</v>
      </c>
      <c r="I98" s="33"/>
      <c r="J98" s="32"/>
      <c r="K98" s="32"/>
    </row>
    <row r="99" spans="1:14" s="8" customFormat="1" ht="27">
      <c r="A99" s="5"/>
      <c r="B99" s="54" t="s">
        <v>65</v>
      </c>
      <c r="C99" s="6" t="s">
        <v>12</v>
      </c>
      <c r="D99" s="58">
        <f>D92</f>
        <v>290</v>
      </c>
      <c r="E99" s="7"/>
      <c r="F99" s="7">
        <v>0.05</v>
      </c>
      <c r="G99" s="22">
        <f>D99*F99</f>
        <v>14.5</v>
      </c>
      <c r="I99" s="33"/>
      <c r="J99" s="32"/>
      <c r="K99" s="32"/>
    </row>
    <row r="100" spans="1:14" s="8" customFormat="1" ht="27.75" thickBot="1">
      <c r="A100" s="5"/>
      <c r="B100" s="54" t="s">
        <v>66</v>
      </c>
      <c r="C100" s="6" t="s">
        <v>12</v>
      </c>
      <c r="D100" s="58">
        <f>D93</f>
        <v>265</v>
      </c>
      <c r="E100" s="7"/>
      <c r="F100" s="7">
        <v>0.05</v>
      </c>
      <c r="G100" s="56">
        <f>D100*F100</f>
        <v>13.25</v>
      </c>
      <c r="I100" s="33"/>
      <c r="J100" s="32"/>
      <c r="K100" s="32"/>
    </row>
    <row r="101" spans="1:14" s="8" customFormat="1" ht="14.25">
      <c r="A101" s="14"/>
      <c r="B101" s="12" t="s">
        <v>2</v>
      </c>
      <c r="C101" s="15" t="s">
        <v>14</v>
      </c>
      <c r="D101" s="7"/>
      <c r="E101" s="7"/>
      <c r="F101" s="7"/>
      <c r="G101" s="11">
        <f>SUM(G97:G100)</f>
        <v>51.25</v>
      </c>
    </row>
    <row r="102" spans="1:14" s="8" customFormat="1" ht="13.5">
      <c r="A102" s="14"/>
      <c r="B102" s="12"/>
      <c r="C102" s="15"/>
      <c r="D102" s="40"/>
      <c r="E102" s="7"/>
      <c r="F102" s="7"/>
      <c r="G102" s="11"/>
    </row>
    <row r="103" spans="1:14" s="8" customFormat="1" ht="25.9" customHeight="1">
      <c r="A103" s="5">
        <v>11</v>
      </c>
      <c r="B103" s="50" t="s">
        <v>38</v>
      </c>
      <c r="C103" s="6" t="s">
        <v>12</v>
      </c>
      <c r="D103" s="7"/>
      <c r="E103" s="7"/>
      <c r="F103" s="7"/>
      <c r="G103" s="11"/>
    </row>
    <row r="104" spans="1:14" s="8" customFormat="1" ht="54.75" thickBot="1">
      <c r="A104" s="5"/>
      <c r="B104" s="54" t="s">
        <v>39</v>
      </c>
      <c r="C104" s="6" t="s">
        <v>12</v>
      </c>
      <c r="D104" s="58">
        <v>30</v>
      </c>
      <c r="E104" s="7"/>
      <c r="F104" s="7">
        <v>0.1</v>
      </c>
      <c r="G104" s="56">
        <f>D104*F104</f>
        <v>3</v>
      </c>
      <c r="J104" s="32"/>
      <c r="K104" s="32"/>
    </row>
    <row r="105" spans="1:14" s="8" customFormat="1" ht="14.25">
      <c r="A105" s="14"/>
      <c r="B105" s="12" t="s">
        <v>2</v>
      </c>
      <c r="C105" s="15" t="s">
        <v>14</v>
      </c>
      <c r="D105" s="7"/>
      <c r="E105" s="7"/>
      <c r="F105" s="7"/>
      <c r="G105" s="11">
        <f>SUM(G104:G104)</f>
        <v>3</v>
      </c>
    </row>
    <row r="106" spans="1:14" s="8" customFormat="1" ht="13.5">
      <c r="A106" s="14"/>
      <c r="B106" s="12"/>
      <c r="C106" s="15"/>
      <c r="D106" s="7"/>
      <c r="E106" s="7"/>
      <c r="F106" s="7"/>
      <c r="G106" s="11"/>
    </row>
    <row r="107" spans="1:14" s="8" customFormat="1" ht="40.5">
      <c r="A107" s="5">
        <v>12</v>
      </c>
      <c r="B107" s="50" t="s">
        <v>32</v>
      </c>
      <c r="C107" s="6" t="s">
        <v>12</v>
      </c>
      <c r="D107" s="7"/>
      <c r="E107" s="7"/>
      <c r="F107" s="7"/>
      <c r="G107" s="11"/>
    </row>
    <row r="108" spans="1:14" s="8" customFormat="1" ht="54.75" thickBot="1">
      <c r="A108" s="5"/>
      <c r="B108" s="54" t="s">
        <v>40</v>
      </c>
      <c r="C108" s="6" t="s">
        <v>12</v>
      </c>
      <c r="D108" s="58">
        <v>45</v>
      </c>
      <c r="E108" s="7"/>
      <c r="F108" s="7">
        <v>0.1</v>
      </c>
      <c r="G108" s="56">
        <f>D108*F108</f>
        <v>4.5</v>
      </c>
      <c r="J108" s="32"/>
      <c r="K108" s="32"/>
    </row>
    <row r="109" spans="1:14" s="8" customFormat="1" ht="14.25">
      <c r="A109" s="14"/>
      <c r="B109" s="12" t="s">
        <v>2</v>
      </c>
      <c r="C109" s="15" t="s">
        <v>14</v>
      </c>
      <c r="D109" s="7"/>
      <c r="E109" s="7"/>
      <c r="F109" s="7"/>
      <c r="G109" s="11">
        <f>SUM(G108:G108)</f>
        <v>4.5</v>
      </c>
    </row>
    <row r="110" spans="1:14" s="26" customFormat="1" ht="13.5">
      <c r="A110" s="5"/>
      <c r="B110" s="17"/>
      <c r="C110" s="15"/>
      <c r="D110" s="34"/>
      <c r="E110" s="34"/>
      <c r="F110" s="34"/>
      <c r="G110" s="11"/>
      <c r="N110" s="33"/>
    </row>
    <row r="111" spans="1:14" s="8" customFormat="1" ht="30.75" customHeight="1">
      <c r="A111" s="5">
        <v>13</v>
      </c>
      <c r="B111" s="54" t="s">
        <v>70</v>
      </c>
      <c r="C111" s="15" t="s">
        <v>20</v>
      </c>
      <c r="D111" s="40"/>
      <c r="E111" s="7"/>
      <c r="F111" s="55"/>
      <c r="G111" s="9"/>
    </row>
    <row r="112" spans="1:14" s="8" customFormat="1" ht="14.25" thickBot="1">
      <c r="A112" s="5"/>
      <c r="B112" s="67" t="s">
        <v>71</v>
      </c>
      <c r="C112" s="6" t="s">
        <v>36</v>
      </c>
      <c r="D112" s="40"/>
      <c r="E112" s="7"/>
      <c r="F112" s="55"/>
      <c r="G112" s="56">
        <v>1</v>
      </c>
      <c r="J112" s="21"/>
      <c r="K112" s="21"/>
    </row>
    <row r="113" spans="1:15" s="8" customFormat="1" ht="13.5">
      <c r="A113" s="5"/>
      <c r="B113" s="12" t="s">
        <v>2</v>
      </c>
      <c r="C113" s="6"/>
      <c r="D113" s="40"/>
      <c r="E113" s="7"/>
      <c r="F113" s="7"/>
      <c r="G113" s="11">
        <f>SUM(G112:G112)</f>
        <v>1</v>
      </c>
    </row>
    <row r="114" spans="1:15" s="8" customFormat="1" ht="13.5">
      <c r="A114" s="5"/>
      <c r="B114" s="12"/>
      <c r="C114" s="6"/>
      <c r="D114" s="40"/>
      <c r="E114" s="7"/>
      <c r="F114" s="7"/>
      <c r="G114" s="11"/>
    </row>
    <row r="115" spans="1:15" s="8" customFormat="1" ht="40.5">
      <c r="A115" s="5">
        <v>14</v>
      </c>
      <c r="B115" s="50" t="s">
        <v>35</v>
      </c>
      <c r="C115" s="15" t="s">
        <v>20</v>
      </c>
      <c r="D115" s="40"/>
      <c r="E115" s="7"/>
      <c r="F115" s="7"/>
      <c r="G115" s="11">
        <v>10</v>
      </c>
    </row>
    <row r="116" spans="1:15" s="8" customFormat="1" ht="13.5">
      <c r="A116" s="5"/>
      <c r="B116" s="50"/>
      <c r="C116" s="15"/>
      <c r="D116" s="40"/>
      <c r="E116" s="7"/>
      <c r="F116" s="7"/>
      <c r="G116" s="11"/>
    </row>
    <row r="117" spans="1:15" s="8" customFormat="1" ht="27">
      <c r="A117" s="5">
        <v>15</v>
      </c>
      <c r="B117" s="50" t="s">
        <v>69</v>
      </c>
      <c r="C117" s="15" t="s">
        <v>20</v>
      </c>
      <c r="D117" s="40"/>
      <c r="E117" s="7"/>
      <c r="F117" s="7"/>
      <c r="G117" s="11">
        <v>8</v>
      </c>
    </row>
    <row r="118" spans="1:15" s="8" customFormat="1" ht="13.5">
      <c r="A118" s="5"/>
      <c r="B118" s="50"/>
      <c r="C118" s="15"/>
      <c r="D118" s="40"/>
      <c r="E118" s="7"/>
      <c r="F118" s="7"/>
      <c r="G118" s="11"/>
    </row>
    <row r="119" spans="1:15" s="8" customFormat="1" ht="22.9" customHeight="1">
      <c r="A119" s="14"/>
      <c r="B119" s="13" t="s">
        <v>37</v>
      </c>
      <c r="C119" s="6"/>
      <c r="D119" s="40"/>
      <c r="E119" s="7"/>
      <c r="F119" s="7"/>
      <c r="G119" s="22"/>
    </row>
    <row r="120" spans="1:15" s="8" customFormat="1" ht="27.75" customHeight="1">
      <c r="A120" s="5">
        <v>1</v>
      </c>
      <c r="B120" s="17" t="s">
        <v>62</v>
      </c>
      <c r="C120" s="15" t="s">
        <v>22</v>
      </c>
      <c r="D120" s="40"/>
      <c r="E120" s="7"/>
      <c r="F120" s="7"/>
      <c r="G120" s="68"/>
    </row>
    <row r="121" spans="1:15" s="8" customFormat="1" ht="40.9" customHeight="1">
      <c r="A121" s="5"/>
      <c r="B121" s="57" t="s">
        <v>72</v>
      </c>
      <c r="C121" s="6"/>
      <c r="D121" s="58"/>
      <c r="E121" s="7"/>
      <c r="F121" s="7"/>
      <c r="G121" s="22"/>
    </row>
    <row r="122" spans="1:15" s="8" customFormat="1" ht="27.6" customHeight="1">
      <c r="A122" s="5"/>
      <c r="B122" s="54" t="s">
        <v>63</v>
      </c>
      <c r="C122" s="6" t="s">
        <v>13</v>
      </c>
      <c r="D122" s="40">
        <f>D53</f>
        <v>120</v>
      </c>
      <c r="E122" s="40">
        <v>0.5</v>
      </c>
      <c r="F122" s="7"/>
      <c r="G122" s="22">
        <f>D122*E122</f>
        <v>60</v>
      </c>
      <c r="I122" s="53"/>
      <c r="J122" s="53"/>
      <c r="K122" s="43"/>
      <c r="L122" s="53"/>
      <c r="M122" s="53"/>
    </row>
    <row r="123" spans="1:15" s="8" customFormat="1" ht="27.75" customHeight="1">
      <c r="A123" s="5"/>
      <c r="B123" s="54" t="s">
        <v>64</v>
      </c>
      <c r="C123" s="6" t="s">
        <v>13</v>
      </c>
      <c r="D123" s="40">
        <f>D54</f>
        <v>110</v>
      </c>
      <c r="E123" s="40">
        <v>0.5</v>
      </c>
      <c r="F123" s="7"/>
      <c r="G123" s="22">
        <f>D123*E123</f>
        <v>55</v>
      </c>
      <c r="I123" s="53"/>
      <c r="J123" s="53"/>
      <c r="K123" s="43"/>
      <c r="L123" s="53"/>
      <c r="M123" s="53"/>
    </row>
    <row r="124" spans="1:15" s="8" customFormat="1" ht="27" customHeight="1">
      <c r="A124" s="5"/>
      <c r="B124" s="54" t="s">
        <v>65</v>
      </c>
      <c r="C124" s="6" t="s">
        <v>13</v>
      </c>
      <c r="D124" s="40">
        <f>D55</f>
        <v>120</v>
      </c>
      <c r="E124" s="40">
        <v>0.5</v>
      </c>
      <c r="F124" s="7"/>
      <c r="G124" s="22">
        <f>D124*E124</f>
        <v>60</v>
      </c>
      <c r="I124" s="53"/>
      <c r="J124" s="53"/>
      <c r="K124" s="43"/>
      <c r="L124" s="53"/>
      <c r="M124" s="53"/>
    </row>
    <row r="125" spans="1:15" s="8" customFormat="1" ht="28.5" customHeight="1" thickBot="1">
      <c r="A125" s="5"/>
      <c r="B125" s="54" t="s">
        <v>66</v>
      </c>
      <c r="C125" s="6" t="s">
        <v>13</v>
      </c>
      <c r="D125" s="40">
        <f>D56</f>
        <v>110</v>
      </c>
      <c r="E125" s="40">
        <v>0.5</v>
      </c>
      <c r="F125" s="7"/>
      <c r="G125" s="56">
        <f>D125*E125</f>
        <v>55</v>
      </c>
      <c r="I125" s="53"/>
      <c r="J125" s="53"/>
      <c r="K125" s="43"/>
      <c r="L125" s="53"/>
      <c r="M125" s="53"/>
    </row>
    <row r="126" spans="1:15" s="8" customFormat="1" ht="14.25">
      <c r="A126" s="14"/>
      <c r="B126" s="12" t="s">
        <v>2</v>
      </c>
      <c r="C126" s="15" t="s">
        <v>22</v>
      </c>
      <c r="D126" s="40"/>
      <c r="E126" s="7"/>
      <c r="F126" s="7"/>
      <c r="G126" s="11">
        <f>SUM(G122:G125)</f>
        <v>230</v>
      </c>
      <c r="I126" s="33"/>
      <c r="J126" s="52"/>
      <c r="K126" s="33"/>
      <c r="L126" s="33"/>
      <c r="M126" s="33"/>
    </row>
    <row r="127" spans="1:15" s="8" customFormat="1" ht="13.5">
      <c r="A127" s="14"/>
      <c r="B127" s="12"/>
      <c r="C127" s="15"/>
      <c r="D127" s="40"/>
      <c r="E127" s="7"/>
      <c r="F127" s="7"/>
      <c r="G127" s="11"/>
      <c r="I127" s="33"/>
      <c r="J127" s="33"/>
      <c r="K127" s="33"/>
    </row>
    <row r="128" spans="1:15" s="8" customFormat="1" ht="40.5">
      <c r="A128" s="5">
        <v>2</v>
      </c>
      <c r="B128" s="17" t="s">
        <v>10</v>
      </c>
      <c r="C128" s="15" t="s">
        <v>22</v>
      </c>
      <c r="D128" s="69"/>
      <c r="E128" s="34"/>
      <c r="F128" s="34"/>
      <c r="G128" s="11"/>
      <c r="M128" s="32"/>
      <c r="N128" s="32"/>
      <c r="O128" s="32"/>
    </row>
    <row r="129" spans="1:15" s="8" customFormat="1" ht="40.9" customHeight="1" thickBot="1">
      <c r="A129" s="70"/>
      <c r="B129" s="71" t="s">
        <v>72</v>
      </c>
      <c r="C129" s="72" t="s">
        <v>22</v>
      </c>
      <c r="D129" s="73"/>
      <c r="E129" s="74"/>
      <c r="F129" s="75"/>
      <c r="G129" s="76">
        <f>G126</f>
        <v>230</v>
      </c>
      <c r="K129" s="43"/>
      <c r="M129" s="51"/>
      <c r="O129" s="51"/>
    </row>
    <row r="130" spans="1:15" s="26" customFormat="1" ht="13.5">
      <c r="A130" s="28"/>
      <c r="B130" s="8"/>
      <c r="C130" s="8"/>
      <c r="D130" s="43"/>
      <c r="E130" s="8"/>
      <c r="F130" s="8"/>
      <c r="G130" s="8"/>
      <c r="J130" s="27"/>
      <c r="N130" s="8"/>
    </row>
    <row r="131" spans="1:15" s="26" customFormat="1" ht="13.5">
      <c r="A131" s="28"/>
      <c r="B131" s="8"/>
      <c r="C131" s="8"/>
      <c r="D131" s="43"/>
      <c r="E131" s="8"/>
      <c r="F131" s="8"/>
      <c r="G131" s="8"/>
      <c r="J131" s="27"/>
      <c r="N131" s="8"/>
    </row>
    <row r="132" spans="1:15" s="8" customFormat="1" ht="13.5">
      <c r="A132" s="28"/>
      <c r="D132" s="43"/>
    </row>
    <row r="133" spans="1:15" s="8" customFormat="1" ht="13.5">
      <c r="A133" s="28"/>
      <c r="D133" s="43"/>
      <c r="F133" s="79"/>
      <c r="G133" s="79"/>
      <c r="N133" s="26"/>
    </row>
    <row r="134" spans="1:15" s="8" customFormat="1" ht="13.5">
      <c r="A134" s="28"/>
      <c r="E134" s="44" t="s">
        <v>4</v>
      </c>
      <c r="N134" s="26"/>
    </row>
    <row r="135" spans="1:15" s="8" customFormat="1" ht="13.5">
      <c r="A135" s="28"/>
      <c r="D135" s="43"/>
      <c r="F135" s="8" t="s">
        <v>28</v>
      </c>
      <c r="N135" s="26"/>
    </row>
    <row r="136" spans="1:15" s="8" customFormat="1" ht="13.5">
      <c r="A136" s="28"/>
      <c r="D136" s="43"/>
      <c r="N136" s="26"/>
    </row>
    <row r="137" spans="1:15" s="8" customFormat="1" ht="13.5">
      <c r="A137" s="28"/>
      <c r="D137" s="43"/>
    </row>
    <row r="138" spans="1:15" s="8" customFormat="1" ht="13.5">
      <c r="A138" s="28"/>
      <c r="D138" s="43"/>
    </row>
    <row r="139" spans="1:15" s="8" customFormat="1" ht="13.5">
      <c r="A139" s="28"/>
      <c r="D139" s="43"/>
    </row>
    <row r="140" spans="1:15" s="8" customFormat="1" ht="13.5">
      <c r="A140" s="28"/>
      <c r="D140" s="43"/>
    </row>
    <row r="141" spans="1:15" s="8" customFormat="1" ht="13.5">
      <c r="A141" s="28"/>
      <c r="D141" s="43"/>
    </row>
    <row r="142" spans="1:15" s="8" customFormat="1" ht="13.5">
      <c r="A142" s="28"/>
      <c r="D142" s="43"/>
    </row>
    <row r="143" spans="1:15" s="8" customFormat="1" ht="13.5">
      <c r="A143" s="28"/>
      <c r="D143" s="43"/>
    </row>
    <row r="144" spans="1:15" s="8" customFormat="1" ht="13.5">
      <c r="A144" s="28"/>
      <c r="D144" s="43"/>
    </row>
    <row r="145" spans="1:4" s="8" customFormat="1" ht="13.5">
      <c r="A145" s="28"/>
      <c r="D145" s="43"/>
    </row>
    <row r="146" spans="1:4" s="8" customFormat="1" ht="13.5">
      <c r="A146" s="28"/>
      <c r="D146" s="43"/>
    </row>
    <row r="147" spans="1:4" s="8" customFormat="1" ht="13.5">
      <c r="A147" s="28"/>
      <c r="D147" s="43"/>
    </row>
    <row r="148" spans="1:4" s="8" customFormat="1" ht="13.5">
      <c r="A148" s="28"/>
      <c r="D148" s="43"/>
    </row>
    <row r="149" spans="1:4" s="8" customFormat="1" ht="13.5">
      <c r="A149" s="28"/>
      <c r="D149" s="43"/>
    </row>
    <row r="150" spans="1:4" s="8" customFormat="1" ht="13.5">
      <c r="A150" s="28"/>
      <c r="D150" s="43"/>
    </row>
    <row r="151" spans="1:4" s="8" customFormat="1" ht="13.5">
      <c r="A151" s="28"/>
      <c r="D151" s="43"/>
    </row>
    <row r="152" spans="1:4" s="8" customFormat="1" ht="13.5">
      <c r="A152" s="28"/>
      <c r="D152" s="43"/>
    </row>
    <row r="153" spans="1:4" s="8" customFormat="1" ht="13.5">
      <c r="A153" s="28"/>
      <c r="D153" s="43"/>
    </row>
    <row r="154" spans="1:4" s="8" customFormat="1" ht="13.5">
      <c r="A154" s="28"/>
      <c r="D154" s="43"/>
    </row>
    <row r="155" spans="1:4" s="8" customFormat="1" ht="13.5">
      <c r="A155" s="28"/>
      <c r="D155" s="43"/>
    </row>
    <row r="156" spans="1:4" s="8" customFormat="1" ht="13.5">
      <c r="A156" s="28"/>
      <c r="D156" s="43"/>
    </row>
    <row r="157" spans="1:4" s="8" customFormat="1" ht="13.5">
      <c r="A157" s="28"/>
      <c r="D157" s="43"/>
    </row>
    <row r="158" spans="1:4" s="8" customFormat="1" ht="13.5">
      <c r="A158" s="28"/>
      <c r="D158" s="43"/>
    </row>
    <row r="159" spans="1:4" s="8" customFormat="1" ht="13.5">
      <c r="A159" s="28"/>
      <c r="D159" s="43"/>
    </row>
    <row r="160" spans="1:4" s="8" customFormat="1" ht="13.5">
      <c r="A160" s="28"/>
      <c r="D160" s="43"/>
    </row>
    <row r="161" spans="1:4" s="8" customFormat="1" ht="13.5">
      <c r="A161" s="28"/>
      <c r="D161" s="43"/>
    </row>
    <row r="162" spans="1:4" s="8" customFormat="1" ht="13.5">
      <c r="A162" s="28"/>
      <c r="D162" s="43"/>
    </row>
    <row r="163" spans="1:4" s="8" customFormat="1" ht="13.5">
      <c r="A163" s="28"/>
      <c r="D163" s="43"/>
    </row>
    <row r="164" spans="1:4" s="8" customFormat="1" ht="13.5">
      <c r="A164" s="28"/>
      <c r="D164" s="43"/>
    </row>
    <row r="165" spans="1:4" s="8" customFormat="1" ht="13.5">
      <c r="A165" s="28"/>
      <c r="D165" s="43"/>
    </row>
    <row r="166" spans="1:4" s="8" customFormat="1" ht="13.5">
      <c r="A166" s="28"/>
      <c r="D166" s="43"/>
    </row>
    <row r="167" spans="1:4" s="8" customFormat="1" ht="13.5">
      <c r="A167" s="28"/>
      <c r="D167" s="43"/>
    </row>
    <row r="168" spans="1:4" s="8" customFormat="1" ht="13.5">
      <c r="A168" s="28"/>
      <c r="D168" s="43"/>
    </row>
    <row r="169" spans="1:4" s="8" customFormat="1" ht="13.5">
      <c r="A169" s="28"/>
      <c r="D169" s="43"/>
    </row>
    <row r="170" spans="1:4" s="8" customFormat="1" ht="13.5">
      <c r="A170" s="28"/>
      <c r="D170" s="43"/>
    </row>
    <row r="171" spans="1:4" s="8" customFormat="1" ht="13.5">
      <c r="A171" s="28"/>
      <c r="D171" s="43"/>
    </row>
    <row r="172" spans="1:4" s="8" customFormat="1" ht="13.5">
      <c r="A172" s="28"/>
      <c r="D172" s="43"/>
    </row>
    <row r="173" spans="1:4" s="8" customFormat="1" ht="13.5">
      <c r="A173" s="28"/>
      <c r="D173" s="43"/>
    </row>
    <row r="174" spans="1:4" s="8" customFormat="1" ht="13.5">
      <c r="A174" s="28"/>
      <c r="D174" s="43"/>
    </row>
    <row r="175" spans="1:4" s="8" customFormat="1" ht="13.5">
      <c r="A175" s="28"/>
      <c r="D175" s="43"/>
    </row>
    <row r="176" spans="1:4" s="8" customFormat="1" ht="13.5">
      <c r="A176" s="28"/>
      <c r="D176" s="43"/>
    </row>
    <row r="177" spans="1:4" s="8" customFormat="1" ht="13.5">
      <c r="A177" s="28"/>
      <c r="D177" s="43"/>
    </row>
    <row r="178" spans="1:4" s="8" customFormat="1" ht="13.5">
      <c r="A178" s="28"/>
      <c r="D178" s="43"/>
    </row>
    <row r="179" spans="1:4" s="8" customFormat="1" ht="13.5">
      <c r="A179" s="28"/>
      <c r="D179" s="43"/>
    </row>
    <row r="180" spans="1:4" s="8" customFormat="1" ht="13.5">
      <c r="A180" s="28"/>
      <c r="D180" s="43"/>
    </row>
    <row r="181" spans="1:4" s="8" customFormat="1" ht="13.5">
      <c r="A181" s="28"/>
      <c r="D181" s="43"/>
    </row>
    <row r="182" spans="1:4" s="8" customFormat="1" ht="13.5">
      <c r="A182" s="28"/>
      <c r="D182" s="43"/>
    </row>
    <row r="183" spans="1:4" s="8" customFormat="1" ht="13.5">
      <c r="A183" s="28"/>
      <c r="D183" s="43"/>
    </row>
    <row r="184" spans="1:4" s="8" customFormat="1" ht="13.5">
      <c r="A184" s="28"/>
      <c r="D184" s="43"/>
    </row>
    <row r="185" spans="1:4" s="8" customFormat="1" ht="13.5">
      <c r="A185" s="28"/>
      <c r="D185" s="43"/>
    </row>
    <row r="186" spans="1:4" s="8" customFormat="1" ht="13.5">
      <c r="A186" s="28"/>
      <c r="D186" s="43"/>
    </row>
    <row r="187" spans="1:4" s="8" customFormat="1" ht="13.5">
      <c r="A187" s="28"/>
      <c r="D187" s="43"/>
    </row>
    <row r="188" spans="1:4" s="8" customFormat="1" ht="13.5">
      <c r="A188" s="28"/>
      <c r="D188" s="43"/>
    </row>
    <row r="189" spans="1:4" s="8" customFormat="1" ht="13.5">
      <c r="A189" s="28"/>
      <c r="D189" s="43"/>
    </row>
    <row r="190" spans="1:4" s="8" customFormat="1" ht="13.5">
      <c r="A190" s="28"/>
      <c r="D190" s="43"/>
    </row>
    <row r="191" spans="1:4" s="8" customFormat="1" ht="13.5">
      <c r="A191" s="28"/>
      <c r="D191" s="43"/>
    </row>
    <row r="192" spans="1:4" s="8" customFormat="1" ht="13.5">
      <c r="A192" s="28"/>
      <c r="D192" s="43"/>
    </row>
    <row r="193" spans="1:14" s="8" customFormat="1" ht="13.5">
      <c r="A193" s="28"/>
      <c r="D193" s="43"/>
    </row>
    <row r="194" spans="1:14" s="8" customFormat="1" ht="13.5">
      <c r="A194" s="28"/>
      <c r="D194" s="43"/>
    </row>
    <row r="195" spans="1:14" s="8" customFormat="1" ht="13.5">
      <c r="A195" s="28"/>
      <c r="D195" s="43"/>
    </row>
    <row r="196" spans="1:14" s="8" customFormat="1" ht="13.5">
      <c r="A196" s="29"/>
      <c r="B196" s="1"/>
      <c r="C196" s="1"/>
      <c r="D196" s="45"/>
      <c r="E196" s="1"/>
      <c r="F196" s="1"/>
      <c r="G196" s="1"/>
    </row>
    <row r="197" spans="1:14" s="8" customFormat="1" ht="13.5">
      <c r="A197" s="29"/>
      <c r="B197" s="1"/>
      <c r="C197" s="1"/>
      <c r="D197" s="45"/>
      <c r="E197" s="1"/>
      <c r="F197" s="1"/>
      <c r="G197" s="1"/>
    </row>
    <row r="198" spans="1:14" ht="13.5">
      <c r="A198" s="29"/>
      <c r="N198" s="8"/>
    </row>
    <row r="199" spans="1:14" ht="13.5">
      <c r="A199" s="29"/>
      <c r="N199" s="8"/>
    </row>
    <row r="200" spans="1:14" ht="13.5">
      <c r="A200" s="29"/>
      <c r="N200" s="8"/>
    </row>
    <row r="201" spans="1:14" ht="13.5">
      <c r="A201" s="29"/>
      <c r="N201" s="8"/>
    </row>
    <row r="202" spans="1:14" ht="13.5">
      <c r="A202" s="29"/>
      <c r="N202" s="8"/>
    </row>
    <row r="203" spans="1:14" ht="13.5">
      <c r="A203" s="29"/>
      <c r="N203" s="8"/>
    </row>
    <row r="204" spans="1:14">
      <c r="A204" s="29"/>
    </row>
    <row r="205" spans="1:14">
      <c r="A205" s="29"/>
    </row>
    <row r="206" spans="1:14">
      <c r="A206" s="29"/>
    </row>
    <row r="207" spans="1:14">
      <c r="A207" s="29"/>
    </row>
    <row r="208" spans="1:14">
      <c r="A208" s="29"/>
    </row>
    <row r="209" spans="1:1">
      <c r="A209" s="29"/>
    </row>
    <row r="210" spans="1:1">
      <c r="A210" s="29"/>
    </row>
    <row r="211" spans="1:1">
      <c r="A211" s="29"/>
    </row>
    <row r="212" spans="1:1">
      <c r="A212" s="29"/>
    </row>
    <row r="213" spans="1:1">
      <c r="A213" s="29"/>
    </row>
    <row r="214" spans="1:1">
      <c r="A214" s="29"/>
    </row>
    <row r="215" spans="1:1">
      <c r="A215" s="29"/>
    </row>
    <row r="216" spans="1:1">
      <c r="A216" s="29"/>
    </row>
    <row r="217" spans="1:1">
      <c r="A217" s="29"/>
    </row>
    <row r="218" spans="1:1">
      <c r="A218" s="29"/>
    </row>
    <row r="219" spans="1:1">
      <c r="A219" s="29"/>
    </row>
    <row r="220" spans="1:1">
      <c r="A220" s="29"/>
    </row>
    <row r="221" spans="1:1">
      <c r="A221" s="29"/>
    </row>
    <row r="222" spans="1:1">
      <c r="A222" s="29"/>
    </row>
    <row r="223" spans="1:1">
      <c r="A223" s="29"/>
    </row>
    <row r="224" spans="1:1">
      <c r="A224" s="29"/>
    </row>
    <row r="225" spans="1:1">
      <c r="A225" s="29"/>
    </row>
    <row r="226" spans="1:1">
      <c r="A226" s="29"/>
    </row>
    <row r="227" spans="1:1">
      <c r="A227" s="29"/>
    </row>
    <row r="228" spans="1:1">
      <c r="A228" s="29"/>
    </row>
    <row r="229" spans="1:1">
      <c r="A229" s="29"/>
    </row>
    <row r="230" spans="1:1">
      <c r="A230" s="29"/>
    </row>
    <row r="231" spans="1:1">
      <c r="A231" s="29"/>
    </row>
    <row r="232" spans="1:1">
      <c r="A232" s="29"/>
    </row>
    <row r="233" spans="1:1">
      <c r="A233" s="29"/>
    </row>
    <row r="234" spans="1:1">
      <c r="A234" s="29"/>
    </row>
    <row r="235" spans="1:1">
      <c r="A235" s="29"/>
    </row>
    <row r="236" spans="1:1">
      <c r="A236" s="29"/>
    </row>
    <row r="245" spans="1:14">
      <c r="A245" s="30"/>
      <c r="B245" s="30"/>
      <c r="C245" s="30"/>
      <c r="D245" s="46"/>
      <c r="E245" s="30"/>
      <c r="F245" s="30"/>
      <c r="G245" s="30"/>
    </row>
    <row r="246" spans="1:14">
      <c r="A246" s="30"/>
      <c r="B246" s="30"/>
      <c r="C246" s="30"/>
      <c r="D246" s="46"/>
      <c r="E246" s="30"/>
      <c r="F246" s="30"/>
      <c r="G246" s="30"/>
    </row>
    <row r="247" spans="1:14" s="30" customFormat="1">
      <c r="D247" s="46"/>
      <c r="N247" s="1"/>
    </row>
    <row r="248" spans="1:14" s="30" customFormat="1">
      <c r="D248" s="46"/>
      <c r="N248" s="1"/>
    </row>
    <row r="249" spans="1:14" s="30" customFormat="1">
      <c r="D249" s="46"/>
      <c r="N249" s="1"/>
    </row>
    <row r="250" spans="1:14" s="30" customFormat="1">
      <c r="D250" s="46"/>
      <c r="N250" s="1"/>
    </row>
    <row r="251" spans="1:14" s="30" customFormat="1">
      <c r="D251" s="46"/>
      <c r="N251" s="1"/>
    </row>
    <row r="252" spans="1:14" s="30" customFormat="1">
      <c r="D252" s="46"/>
      <c r="N252" s="1"/>
    </row>
    <row r="253" spans="1:14" s="30" customFormat="1" ht="12">
      <c r="D253" s="46"/>
    </row>
    <row r="254" spans="1:14" s="30" customFormat="1" ht="12">
      <c r="D254" s="46"/>
    </row>
    <row r="255" spans="1:14" s="30" customFormat="1" ht="12">
      <c r="D255" s="46"/>
    </row>
    <row r="256" spans="1:14" s="30" customFormat="1" ht="12">
      <c r="D256" s="46"/>
    </row>
    <row r="257" spans="4:4" s="30" customFormat="1" ht="12">
      <c r="D257" s="46"/>
    </row>
    <row r="258" spans="4:4" s="30" customFormat="1" ht="12">
      <c r="D258" s="46"/>
    </row>
    <row r="259" spans="4:4" s="30" customFormat="1" ht="12">
      <c r="D259" s="46"/>
    </row>
    <row r="260" spans="4:4" s="30" customFormat="1" ht="12">
      <c r="D260" s="46"/>
    </row>
    <row r="261" spans="4:4" s="30" customFormat="1" ht="12">
      <c r="D261" s="46"/>
    </row>
    <row r="262" spans="4:4" s="30" customFormat="1" ht="12">
      <c r="D262" s="46"/>
    </row>
    <row r="263" spans="4:4" s="30" customFormat="1" ht="12">
      <c r="D263" s="46"/>
    </row>
    <row r="264" spans="4:4" s="30" customFormat="1" ht="12">
      <c r="D264" s="46"/>
    </row>
    <row r="265" spans="4:4" s="30" customFormat="1" ht="12">
      <c r="D265" s="46"/>
    </row>
    <row r="266" spans="4:4" s="30" customFormat="1" ht="12">
      <c r="D266" s="46"/>
    </row>
    <row r="267" spans="4:4" s="30" customFormat="1" ht="12">
      <c r="D267" s="46"/>
    </row>
    <row r="268" spans="4:4" s="30" customFormat="1" ht="12">
      <c r="D268" s="46"/>
    </row>
    <row r="269" spans="4:4" s="30" customFormat="1" ht="12">
      <c r="D269" s="46"/>
    </row>
    <row r="270" spans="4:4" s="30" customFormat="1" ht="12">
      <c r="D270" s="46"/>
    </row>
    <row r="271" spans="4:4" s="30" customFormat="1" ht="12">
      <c r="D271" s="46"/>
    </row>
    <row r="272" spans="4:4" s="30" customFormat="1" ht="12">
      <c r="D272" s="46"/>
    </row>
    <row r="273" spans="1:14" s="30" customFormat="1" ht="12">
      <c r="D273" s="46"/>
    </row>
    <row r="274" spans="1:14" s="30" customFormat="1" ht="12">
      <c r="D274" s="46"/>
    </row>
    <row r="275" spans="1:14" s="30" customFormat="1" ht="12">
      <c r="D275" s="46"/>
    </row>
    <row r="276" spans="1:14" s="30" customFormat="1" ht="12">
      <c r="D276" s="46"/>
    </row>
    <row r="277" spans="1:14" s="30" customFormat="1" ht="12">
      <c r="D277" s="46"/>
    </row>
    <row r="278" spans="1:14" s="30" customFormat="1">
      <c r="A278" s="1"/>
      <c r="B278" s="1"/>
      <c r="C278" s="1"/>
      <c r="D278" s="45"/>
      <c r="E278" s="1"/>
      <c r="F278" s="1"/>
      <c r="G278" s="1"/>
    </row>
    <row r="279" spans="1:14" s="30" customFormat="1">
      <c r="A279" s="1"/>
      <c r="B279" s="1"/>
      <c r="C279" s="1"/>
      <c r="D279" s="45"/>
      <c r="E279" s="1"/>
      <c r="F279" s="1"/>
      <c r="G279" s="1"/>
    </row>
    <row r="280" spans="1:14">
      <c r="N280" s="30"/>
    </row>
    <row r="281" spans="1:14">
      <c r="N281" s="30"/>
    </row>
    <row r="282" spans="1:14">
      <c r="N282" s="30"/>
    </row>
    <row r="283" spans="1:14">
      <c r="N283" s="30"/>
    </row>
    <row r="284" spans="1:14">
      <c r="N284" s="30"/>
    </row>
    <row r="285" spans="1:14">
      <c r="N285" s="30"/>
    </row>
  </sheetData>
  <mergeCells count="3">
    <mergeCell ref="A1:G1"/>
    <mergeCell ref="A2:G2"/>
    <mergeCell ref="F133:G133"/>
  </mergeCells>
  <phoneticPr fontId="9" type="noConversion"/>
  <printOptions horizontalCentered="1"/>
  <pageMargins left="0.78740157480314965" right="0.39370078740157483" top="0.98425196850393704" bottom="0.59055118110236227" header="0.39370078740157483" footer="0.31496062992125984"/>
  <pageSetup paperSize="9" scale="85" orientation="portrait" copies="4" r:id="rId1"/>
  <headerFooter alignWithMargins="0">
    <oddHeader>&amp;CОбект: Ремонт на тротоарна настилка по ул.“Търговска“ – двустранно (северен и южен тротоар) в обхвата от кръстовището с ул.“Христо Зографски“ до кръстовището с ул.“България“, (ОТ296 – ОТ286-ОТ255) в гр.Самоков, общ.Самоков-I етап</oddHeader>
    <oddFooter>&amp;C&amp;"Times New Roman,Regular"&amp;8ПОДРОБНА КОЛИЧЕСТВЕНА СМЕТКА&amp;R&amp;"Times New Roman,Regular"&amp;8&amp;P/&amp;N</oddFooter>
  </headerFooter>
  <rowBreaks count="2" manualBreakCount="2">
    <brk id="39" max="6" man="1"/>
    <brk id="7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СМЕТКА_ПЪТНА</vt:lpstr>
      <vt:lpstr>СМЕТКА_ПЪТНА!Print_Area</vt:lpstr>
      <vt:lpstr>СМЕТКА_ПЪТНА!Print_Titles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2025-02-07T16:16:06Z</cp:lastPrinted>
  <dcterms:created xsi:type="dcterms:W3CDTF">2007-05-04T07:32:11Z</dcterms:created>
  <dcterms:modified xsi:type="dcterms:W3CDTF">2025-02-07T16:16:08Z</dcterms:modified>
</cp:coreProperties>
</file>